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380"/>
  </bookViews>
  <sheets>
    <sheet name="Лот 1" sheetId="4" r:id="rId1"/>
  </sheets>
  <externalReferences>
    <externalReference r:id="rId2"/>
  </externalReferences>
  <definedNames>
    <definedName name="ЕИ">[1]!Таблица_Ед.Изм[Единицы измерения]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4" l="1"/>
  <c r="H41" i="4"/>
  <c r="J44" i="4"/>
  <c r="H45" i="4"/>
  <c r="H48" i="4"/>
  <c r="J49" i="4"/>
  <c r="H52" i="4"/>
  <c r="H53" i="4"/>
  <c r="J56" i="4"/>
  <c r="H57" i="4"/>
  <c r="J60" i="4"/>
  <c r="J61" i="4"/>
  <c r="J65" i="4"/>
  <c r="J68" i="4"/>
  <c r="H69" i="4"/>
  <c r="H72" i="4"/>
  <c r="H73" i="4"/>
  <c r="J77" i="4"/>
  <c r="J80" i="4"/>
  <c r="J81" i="4"/>
  <c r="H84" i="4"/>
  <c r="H85" i="4"/>
  <c r="J88" i="4"/>
  <c r="H89" i="4"/>
  <c r="J92" i="4"/>
  <c r="J93" i="4"/>
  <c r="J97" i="4"/>
  <c r="J100" i="4"/>
  <c r="H101" i="4"/>
  <c r="H104" i="4"/>
  <c r="J105" i="4"/>
  <c r="J109" i="4"/>
  <c r="J107" i="4"/>
  <c r="J95" i="4"/>
  <c r="J87" i="4"/>
  <c r="J83" i="4"/>
  <c r="J75" i="4"/>
  <c r="J63" i="4"/>
  <c r="J59" i="4"/>
  <c r="J51" i="4"/>
  <c r="J39" i="4"/>
  <c r="J106" i="4"/>
  <c r="J103" i="4"/>
  <c r="J99" i="4"/>
  <c r="J98" i="4"/>
  <c r="J91" i="4"/>
  <c r="J90" i="4"/>
  <c r="J82" i="4"/>
  <c r="J79" i="4"/>
  <c r="J74" i="4"/>
  <c r="J71" i="4"/>
  <c r="J66" i="4"/>
  <c r="J58" i="4"/>
  <c r="J55" i="4"/>
  <c r="J50" i="4"/>
  <c r="J47" i="4"/>
  <c r="J43" i="4"/>
  <c r="J42" i="4"/>
  <c r="J67" i="4"/>
  <c r="J110" i="4"/>
  <c r="H110" i="4"/>
  <c r="J108" i="4"/>
  <c r="H108" i="4"/>
  <c r="H106" i="4"/>
  <c r="J104" i="4"/>
  <c r="J102" i="4"/>
  <c r="H102" i="4"/>
  <c r="J101" i="4"/>
  <c r="H100" i="4"/>
  <c r="H98" i="4"/>
  <c r="J96" i="4"/>
  <c r="H96" i="4"/>
  <c r="J94" i="4"/>
  <c r="H94" i="4"/>
  <c r="H93" i="4"/>
  <c r="H90" i="4"/>
  <c r="J89" i="4"/>
  <c r="H88" i="4"/>
  <c r="J86" i="4"/>
  <c r="H86" i="4"/>
  <c r="J84" i="4"/>
  <c r="H82" i="4"/>
  <c r="H81" i="4"/>
  <c r="J78" i="4"/>
  <c r="H78" i="4"/>
  <c r="J76" i="4"/>
  <c r="H76" i="4"/>
  <c r="H74" i="4"/>
  <c r="J72" i="4"/>
  <c r="J70" i="4"/>
  <c r="H70" i="4"/>
  <c r="J69" i="4"/>
  <c r="H68" i="4"/>
  <c r="H66" i="4"/>
  <c r="J64" i="4"/>
  <c r="H64" i="4"/>
  <c r="J62" i="4"/>
  <c r="H62" i="4"/>
  <c r="H61" i="4"/>
  <c r="H58" i="4"/>
  <c r="J57" i="4"/>
  <c r="H56" i="4"/>
  <c r="J54" i="4"/>
  <c r="H54" i="4"/>
  <c r="J52" i="4"/>
  <c r="J48" i="4"/>
  <c r="J46" i="4"/>
  <c r="H46" i="4"/>
  <c r="J45" i="4"/>
  <c r="H44" i="4"/>
  <c r="J41" i="4"/>
  <c r="H40" i="4"/>
  <c r="H49" i="4" l="1"/>
  <c r="H105" i="4"/>
  <c r="J53" i="4"/>
  <c r="H60" i="4"/>
  <c r="H65" i="4"/>
  <c r="J73" i="4"/>
  <c r="H77" i="4"/>
  <c r="H80" i="4"/>
  <c r="J85" i="4"/>
  <c r="H92" i="4"/>
  <c r="H97" i="4"/>
  <c r="H109" i="4"/>
  <c r="H42" i="4"/>
  <c r="H50" i="4"/>
  <c r="H43" i="4"/>
  <c r="H47" i="4"/>
  <c r="H51" i="4"/>
  <c r="H55" i="4"/>
  <c r="H59" i="4"/>
  <c r="H63" i="4"/>
  <c r="H67" i="4"/>
  <c r="H71" i="4"/>
  <c r="H75" i="4"/>
  <c r="H79" i="4"/>
  <c r="H83" i="4"/>
  <c r="H87" i="4"/>
  <c r="H91" i="4"/>
  <c r="H95" i="4"/>
  <c r="H99" i="4"/>
  <c r="H103" i="4"/>
  <c r="H107" i="4"/>
  <c r="H39" i="4"/>
  <c r="H25" i="4"/>
  <c r="J38" i="4" l="1"/>
  <c r="H38" i="4"/>
  <c r="J37" i="4"/>
  <c r="H37" i="4"/>
  <c r="J36" i="4"/>
  <c r="H36" i="4"/>
  <c r="J35" i="4" l="1"/>
  <c r="H35" i="4"/>
  <c r="J34" i="4"/>
  <c r="H34" i="4"/>
  <c r="J33" i="4"/>
  <c r="H33" i="4"/>
  <c r="J32" i="4"/>
  <c r="H32" i="4"/>
  <c r="J31" i="4"/>
  <c r="H31" i="4"/>
  <c r="J30" i="4"/>
  <c r="H30" i="4"/>
  <c r="J29" i="4"/>
  <c r="H29" i="4"/>
  <c r="J28" i="4"/>
  <c r="H28" i="4"/>
  <c r="J7" i="4" l="1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6" i="4"/>
  <c r="H27" i="4"/>
  <c r="H6" i="4"/>
  <c r="H111" i="4" l="1"/>
  <c r="H113" i="4" s="1"/>
  <c r="J111" i="4"/>
  <c r="J113" i="4" s="1"/>
  <c r="H112" i="4" l="1"/>
  <c r="J112" i="4"/>
</calcChain>
</file>

<file path=xl/sharedStrings.xml><?xml version="1.0" encoding="utf-8"?>
<sst xmlns="http://schemas.openxmlformats.org/spreadsheetml/2006/main" count="564" uniqueCount="253">
  <si>
    <t>№ п\п</t>
  </si>
  <si>
    <t>Ед. изм.</t>
  </si>
  <si>
    <t>1</t>
  </si>
  <si>
    <t>к-во</t>
  </si>
  <si>
    <t xml:space="preserve">Примечание </t>
  </si>
  <si>
    <t>Просьба строки не удалять!</t>
  </si>
  <si>
    <t>Строки для заполнения Поставщиком</t>
  </si>
  <si>
    <t>НЕ УДАЛЯТЬ СТРОКИ!</t>
  </si>
  <si>
    <t>Итого с НДС (20%)</t>
  </si>
  <si>
    <t>(ФИО)</t>
  </si>
  <si>
    <t xml:space="preserve">Руководитель </t>
  </si>
  <si>
    <t>подпись</t>
  </si>
  <si>
    <t>М.П.</t>
  </si>
  <si>
    <t xml:space="preserve">Форма оплаты </t>
  </si>
  <si>
    <t>подтверждаю либо указать желаемую форму оплаты (заполняется поставщиком)</t>
  </si>
  <si>
    <t>подтверждаю/ не потверждаю (заполняется поставщиком)</t>
  </si>
  <si>
    <t>Итого без НДС:</t>
  </si>
  <si>
    <t>Сумма НДС:</t>
  </si>
  <si>
    <t>указывается Поставщиком</t>
  </si>
  <si>
    <t>Наименование и техническая характеристика</t>
  </si>
  <si>
    <t>Наименование организации, ИНН</t>
  </si>
  <si>
    <t>Базис поставки</t>
  </si>
  <si>
    <t>Срок поставки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</si>
  <si>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</si>
  <si>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</si>
  <si>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</si>
  <si>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</si>
  <si>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</si>
  <si>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</si>
  <si>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</si>
  <si>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</si>
  <si>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</si>
  <si>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</si>
  <si>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</si>
  <si>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</si>
  <si>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</si>
  <si>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</si>
  <si>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</si>
  <si>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</si>
  <si>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</si>
  <si>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</si>
  <si>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</si>
  <si>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</si>
  <si>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</si>
  <si>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Цена без учета НДС (20%)* с учетом доставки до склада Заказчика</t>
  </si>
  <si>
    <t xml:space="preserve">Сумма Без учета НДС  (20%)  с учетом доставки до склада Заказчика </t>
  </si>
  <si>
    <t xml:space="preserve">Цена без учета НДС (20%) без учета доставки до склада Заказчика </t>
  </si>
  <si>
    <t xml:space="preserve">Сумма Без учета НДС  (20%)  без учета доставки до склада Заказчика </t>
  </si>
  <si>
    <t>23</t>
  </si>
  <si>
    <t>24</t>
  </si>
  <si>
    <t>25</t>
  </si>
  <si>
    <t>26</t>
  </si>
  <si>
    <t>27</t>
  </si>
  <si>
    <t>28</t>
  </si>
  <si>
    <t>29</t>
  </si>
  <si>
    <t>30</t>
  </si>
  <si>
    <t>Код оборудования, изделия, материала</t>
  </si>
  <si>
    <t>Тип, марка,
обозначение
документа,
опросного листа</t>
  </si>
  <si>
    <t>Срок поставки с даты заключения договора
(в кал. днях)</t>
  </si>
  <si>
    <t>31</t>
  </si>
  <si>
    <t>32</t>
  </si>
  <si>
    <t>33</t>
  </si>
  <si>
    <t>Красноярский край, г. Норильск, Вальковское шоссе д.8 стр.5</t>
  </si>
  <si>
    <t>заполняется поставщиком</t>
  </si>
  <si>
    <t>шт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</si>
  <si>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</si>
  <si>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</si>
  <si>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</si>
  <si>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</si>
  <si>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</si>
  <si>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</si>
  <si>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</si>
  <si>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</si>
  <si>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</si>
  <si>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</si>
  <si>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</si>
  <si>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</si>
  <si>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</si>
  <si>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</si>
  <si>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</si>
  <si>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</si>
  <si>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</si>
  <si>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</si>
  <si>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</si>
  <si>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</si>
  <si>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</si>
  <si>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</si>
  <si>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</si>
  <si>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</si>
  <si>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</si>
  <si>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</si>
  <si>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</si>
  <si>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</si>
  <si>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</si>
  <si>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</si>
  <si>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</si>
  <si>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</si>
  <si>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</si>
  <si>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</si>
  <si>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</si>
  <si>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</si>
  <si>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</si>
  <si>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</si>
  <si>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</si>
  <si>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</si>
  <si>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</si>
  <si>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</si>
  <si>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</si>
  <si>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</si>
  <si>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</si>
  <si>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</si>
  <si>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</si>
  <si>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</si>
  <si>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</si>
  <si>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</si>
  <si>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</si>
  <si>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</si>
  <si>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</si>
  <si>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</si>
  <si>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</si>
  <si>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</si>
  <si>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</si>
  <si>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</si>
  <si>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</si>
  <si>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</si>
  <si>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</si>
  <si>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</si>
  <si>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</si>
  <si>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</si>
  <si>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</si>
  <si>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</si>
  <si>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</si>
  <si>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</si>
  <si>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</si>
  <si>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</si>
  <si>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</si>
  <si>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</si>
  <si>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Палатка кабельщика, 2,8х2,8х2,3м, тент-непромокаемая и непродуваемая ткань "Оксфорд", на боковинах 4 прозрачных окна, в крыше вытяжное отверстие, исключающее попадание дождя внутрь палатки</t>
  </si>
  <si>
    <t>Аппарат сварочный Fujikura 86S KIT A, 86S+CT50+BTR-15+ELCT2-16B</t>
  </si>
  <si>
    <t>Тестер оптический Grandway FHM2B01</t>
  </si>
  <si>
    <t>Видеомикроскоп цифровой EXFO FIP-430B FIP-430B</t>
  </si>
  <si>
    <t>Катушка нормализующая SM FC/UPC-FC/UPC - (около 1км)</t>
  </si>
  <si>
    <t>Оптический рефлектометр Grandway FHO5000-D45</t>
  </si>
  <si>
    <t>Комплект инструмента для разделки кабеля НИМ-25 (Knipex)</t>
  </si>
  <si>
    <t>Тепловая пушка электрическая Electrolite CH 2000S, Uном.=220В, P=2000Вт, Q=160м3/ч, 156х183х200мм, Sобогрева.макс.=30м2, тип нагревательного элемента-керамический, температура эксплуатации от -10C до +40C</t>
  </si>
  <si>
    <t>Столик кабельщика раскладной с табуретками (2 шт)</t>
  </si>
  <si>
    <t>Прожектор на штативе Feron LL-503 2х50W 6400К 220V черный IP65 29568</t>
  </si>
  <si>
    <t>Силовой удлинитель ЗУБР на стальной катушке Кг 325 кг 3x2.5 50м 55079-50 55079-50_z01</t>
  </si>
  <si>
    <t>Лопата для уборки снега облегченная Fiskars SnowXpert (20х35,5 см 130 см), 1026793</t>
  </si>
  <si>
    <t>Ручные гидравлические кусачки ННГК-30</t>
  </si>
  <si>
    <t>Жидкость D-Gel для удаления гидрофобного заполнителя</t>
  </si>
  <si>
    <t>2-Пропанол (1 литр) (Спирт изопропиловый)</t>
  </si>
  <si>
    <t>Салфетки Kim-Wipes, безворсовые (280 шт. в упаковке)</t>
  </si>
  <si>
    <t>Очиститель оптических коннекторов и разъемов OneClick, для оптического волокна с разъемами LC и MU, 1,25мм, до 800 использований (130706-02203)</t>
  </si>
  <si>
    <t>Очиститель оптических коннекторов и разъемов OneClick, для оптических коннекторов тип SC/FC/ST, 2,5мм, до 800 использований (130706-02202)</t>
  </si>
  <si>
    <t>Баллон FIS со сжатым воздухом 236мл для очистки оптических розеток и адаптеров, FIS F1-1007S (130707-00115)</t>
  </si>
  <si>
    <t>Баллон газовый (зимний) 220г. (цанговый)</t>
  </si>
  <si>
    <t>Горелка газовая DAYREX DR-45 портативная с пьезоэлектрическим розжигом</t>
  </si>
  <si>
    <t>Скотч® 88Т лента виниловая, 25 мм х 10.8 м</t>
  </si>
  <si>
    <t xml:space="preserve">Изоляционная лента высшего класса, 7000042541 Scotch Super 33+, 19мм х 20м х 0,18мм </t>
  </si>
  <si>
    <t>Скотч® VM лента винил-мастика , 38 мм х 6 м (7000005820/80050045014)</t>
  </si>
  <si>
    <t>Скотч® VM лента винил-мастика 101 мм х 3 м (7000031353/80050045022)</t>
  </si>
  <si>
    <t>Бинт влагоотверждаемый Армопласт, ном.номер 120805-00001 синтетическая ткань на стекловолоконной основе трикотажного плетения, пропитанная полиуретаном связующим составом, 100ммх1,5м, с перчатками</t>
  </si>
  <si>
    <t>Кабельный хомут для использования вне помещений, устойчивый к УФ, черный, уп. 100 шт., 280мм х 7,5мм (7000035308 FS 280 DW-C)</t>
  </si>
  <si>
    <t>Кабельный хомут для использования вне помещений, устойчивый к УФ, черный, уп. 100 шт., 280мм х 3,5мм (7000035294 FS 280 BW-C)</t>
  </si>
  <si>
    <t>Кабельный хомут для использования вне помещений, устойчивый к УФ, черный, уп. 100 шт., 500мм х 7,5мм (7000035312 FS 500 DW-C)</t>
  </si>
  <si>
    <t>Ветошь (Полотно нетканое холстопрошивное, белое ширина 150 см строчка 2.5 мм 50 п.м/рул)</t>
  </si>
  <si>
    <t>Лента монтажная 0,7х20мм L=50м (в боксе) AISI 430 ССД</t>
  </si>
  <si>
    <t xml:space="preserve">Замок (скрепа) для ленты монтажной (упаковка -100шт) </t>
  </si>
  <si>
    <t>Клещи натяжные для хомутов MBT-004</t>
  </si>
  <si>
    <t>Адаптер EXFO FIPT-400-LC-SQ</t>
  </si>
  <si>
    <t xml:space="preserve">Муфта МТОК-В3/216-1КТ3645-К ном. номер 130103-00050 ТУ 5296-058-27564371-2009 </t>
  </si>
  <si>
    <t>Комплект №3 для ввода ОК</t>
  </si>
  <si>
    <t>Комплект №6 для ввода ОК</t>
  </si>
  <si>
    <t>Устройство УПМК для подвески муфт и запаса кабеля, универсальное (130106-00452)</t>
  </si>
  <si>
    <t>Комплект кассеты КТ-3645 в полной комплектации (130106-00114)</t>
  </si>
  <si>
    <t>Кабель оптический ДПТ-Э-16-У(2x8)-20кН,  ООО "Инкаб"</t>
  </si>
  <si>
    <t>Кабель оптический ДПТ-Э-32-У(4x8)-30кН,  ООО "Инкаб"</t>
  </si>
  <si>
    <t>Кабель оптический ДПТ-Э-48-У(6x8)-40кН,  ООО "Инкаб"</t>
  </si>
  <si>
    <t>Кабель оптический ДПТ-Э-96-У(6x16)-30кН,  ООО "Инкаб"</t>
  </si>
  <si>
    <t>Кабель оптический ДПТ-Э-144-У(9x16)-30кН, ООО "Инкаб"</t>
  </si>
  <si>
    <t>Кабель оптический ДПТ-Э-144-У(9х16)-40кН, ООО "Инкаб"</t>
  </si>
  <si>
    <t>Кабель оптический ДПТ-Э-192У (12х16)-30кН, ООО "Инкаб"</t>
  </si>
  <si>
    <t>LC/UPC SM duplex (SC тип) бесфланцевый</t>
  </si>
  <si>
    <t>Пиг-тэйл ШОС-SM/0.9 мм-LC/UPC-p/t-1.5м</t>
  </si>
  <si>
    <t>Адаптер (розетка) SC/UPC SM фланцевый</t>
  </si>
  <si>
    <t>Пиг-тэйл ШОС-SM/0.9мм-SC/UPC-p/t-1.5м</t>
  </si>
  <si>
    <t>Гильза термоусаживаемая КДЗС-4525 (10 шт.в упаковке)</t>
  </si>
  <si>
    <t>Узел крепления натяжной ХН-240</t>
  </si>
  <si>
    <t>Узел крепления поддерживающий ХП-240</t>
  </si>
  <si>
    <t>НСО-11,2/12,4П-01(20)-ТРИАС</t>
  </si>
  <si>
    <t>НСО-12,5/13,5П-01(40)-ТРИАС</t>
  </si>
  <si>
    <t>НСО-13,6/14,7П-01(40)-ТРИАС_x000D_</t>
  </si>
  <si>
    <t>НСО-14,8/16,0П-01(60)-ТРИАС</t>
  </si>
  <si>
    <t>НСО-16,1/17,4П-01(40)-ТРИАС</t>
  </si>
  <si>
    <t>НСО-17,5/18,9П-01(60)-ТРИАС</t>
  </si>
  <si>
    <t>НСО-19,0/20,4П-31(60)-ТРИАС</t>
  </si>
  <si>
    <t xml:space="preserve">ПСО-12,5/13,5П-31-ТРИАС </t>
  </si>
  <si>
    <t xml:space="preserve">ПСО-13,6/14,7П-31-ТРИАС </t>
  </si>
  <si>
    <t xml:space="preserve">ПСО-14,8/16,0П-31-ТРИАС </t>
  </si>
  <si>
    <t>ПСО-16,1/17,4П-31-ТРИАС</t>
  </si>
  <si>
    <t xml:space="preserve">ПСО-17,5/14,7П-31-ТРИАС </t>
  </si>
  <si>
    <t>ПСО-19,0/20,4П-31-ТРИАС</t>
  </si>
  <si>
    <t>ГВ-4633-02М</t>
  </si>
  <si>
    <t>ГВ-5633-02М</t>
  </si>
  <si>
    <t>ГВ-5634-02М</t>
  </si>
  <si>
    <t>ГВ-5643-02М</t>
  </si>
  <si>
    <t>ГВ-5644-02М</t>
  </si>
  <si>
    <t>ГВ-5743-02М</t>
  </si>
  <si>
    <t xml:space="preserve"> ПЗС-13,6/14,7-11-400-ТРИАС</t>
  </si>
  <si>
    <t>ПЗС-14,8/16,0-11-400-ТРИАС</t>
  </si>
  <si>
    <t>ПЗС-16,1/17,4-11-500-ТРИАС</t>
  </si>
  <si>
    <t>ПЗС-19,0/20,4-11-500-ТРИАС</t>
  </si>
  <si>
    <t>Комплект маркировочный пластмассовый КМП (в упаковке 50 комплектов и 1 маркер), 120808-00041</t>
  </si>
  <si>
    <t>Информационный знак 300х210 (Приложение 1)</t>
  </si>
  <si>
    <t>Зажим шлейфовый ЗКШ 2-11/14-2 ТУ 5221-130-27560230-2013 для крепления шлейфа оптического кабеля самонесущего неметаллического к элементам опор ВЛ, Dмин=11мм, Dмакс=14мм, толщина плашки 2мм, момент затяжки стяжной гайки 10Нм, УХЛ1</t>
  </si>
  <si>
    <t>Зажим шлейфовый ЗКШ 3-14/18-4, ном.номер 130801-01270 Предназначен для крепления шлейфа оптический кабеля встроенного в грозозащитный трос (ОКГТ) к элементам опор, зданий, сооружений и другим конструкциям, sплашки=4мм, Dкаб=14-18мм</t>
  </si>
  <si>
    <t>Зажим шлейфовый ЗКШ 2-14/18-2 ТУ 5221-130-27560230-13 для крепления шлейфа оптического кабеля самонесущего неметаллического к элементам опор ВЛ, Dмин=14мм, Dмакс=18мм, толщина плашки 2мм, момент затяжки стяжной гайки 10Нм, УХЛ1</t>
  </si>
  <si>
    <t>Скоба СК-7-1А ТУ 3449-107-00111120-94</t>
  </si>
  <si>
    <t>Звено промежуточное регулируемое ПРР-7-1 ТУ 3449-018-40064547-01</t>
  </si>
  <si>
    <t>Звено промежуточное ПТР-7-1 ТУ 3449-109-00111120-95 Длина хода 245мм, разрушающая нагрузка 66,64кН</t>
  </si>
  <si>
    <t>Звено промежуточное ПР-7-6 ТУ 3449-109-00111120-95 для увеличения и регулирования длины подвески, разрушающая нагрузка-70кН</t>
  </si>
  <si>
    <t>Звено промежуточное монтажное ПТМ-7-2 ТУ 3449-109-00111120-95</t>
  </si>
  <si>
    <t>Коромысло универсальное 2КД-7-1С ТУ 3449-112-00111120-95 коромысла двухцепные двухреберные типа 2К с одной точкой крепления</t>
  </si>
  <si>
    <t>Серьга СР-7-16 ном.номер 130801-00470</t>
  </si>
  <si>
    <t>Ушко У1-7-16 ном.номер 130801-00472</t>
  </si>
  <si>
    <t>Звено промежуточное вывернутое ПРВ-7-1 ТУ 3449-109-00111120-95 Предназначено для изменения оси шарнирности элементов изолирующей подвески, разрушающая нагрузка-70кН</t>
  </si>
  <si>
    <t>Узел крепления УКУ-С арт.Э00038995 ТУ 3449-056-27560230-12 универсальный, 265х210х100, исполнение северное, для натяжного или поддерживающего крепления оптического кабеля к металлическим решетчатым опорам ВЛ 35-220кВ или к другим несущим конструкциям, в комплекте: рамка-1шт, крюк-2шт, гайка M12-4шт, шайба-2шт</t>
  </si>
  <si>
    <t>Узел крепления УКУ-1С арт.Э00039004 ТУ 3449-056-27560230-12 универсальный, для натяжного или поддерживающего крепления оптического кабеля к металлическим решетчатым опорам ВЛ 35-220кВ или к другим несущим конструкциям, исполнение-северное, 365х268х100, УХЛ1, в комплекте: рамка-1шт, крюк-2шт, гайка M12-4шт, шайба-2шт</t>
  </si>
  <si>
    <t>Узел крепления поддерживающий УКПУ-01 ТУ 3449-056-27560230-2012 для поддерживающего крепления ОК к металлическим решетчатым опорам ВЛ или к другим несущим конструкциям, имеющим в составе угловые элементы в диапазоне размеров от 63мм до 180мм, для зеркально расположенных угловых элементов</t>
  </si>
  <si>
    <t>Узел натяжного крепления УК-Н-01 сварной</t>
  </si>
  <si>
    <t>Узел крепления УК-П-02, ном.номер 130801-00329 поддерживающий, сварной, рабочая нагрузка-до 2кН</t>
  </si>
  <si>
    <t>Лента монтажная 0,8х20мм L=40м (в боксе) AISI 409, 130801-00323</t>
  </si>
  <si>
    <t>Замок для ленты монтажной ном.номер 130801-00332 для фиксации хомутов, в упаковке 100шт</t>
  </si>
  <si>
    <t>Труба ПНД D63мм тип Т ТУ 2248-001-83945608-2009 толщина стенки 4,6мм, тяжелая, техническая</t>
  </si>
  <si>
    <t>Столбик опознавательный СОС-2,2, ном.номер 110501-00004 СТО 80696777.019-2018 для подземных кабельных линий связи, h=2200мм, материал пластик, цвет белый</t>
  </si>
  <si>
    <t>Табличка ПВХ односторонняя, 300х400х5мм, "Копать запрещается. Охранная зона кабеля", ООО "Медвежий ручей", 8-495-787-76-67, 110501-00008</t>
  </si>
  <si>
    <t>Манжета ССД ТУМ 75/15-1500</t>
  </si>
  <si>
    <t>Трубка термоусаживаемая ССД ТУТ 28/6-1500, ном.номер 120602-00013 для герметизации муфт, восстановления защитных покровов кабелей связи, ремонта пластмассовых оболочек кабелей, до усадки d=28мм, после усадки d=6мм, 28х28х1500</t>
  </si>
  <si>
    <t>Труба горячекатаная 80х5 мм 20Г ГОСТ 8732-78</t>
  </si>
  <si>
    <t>Хомут-стяжка кабельная нейлоновая REXANT 300 x4,8 мм, черная, упаковка 100 шт., 121203-06034</t>
  </si>
  <si>
    <t>Лента герметизирующая ЛГ-2, ном.номер 120805-00002 на полиэтиленовой основе с клеевым слоем постоянной липкости, черного цвета, 38-45мм, L=2м</t>
  </si>
  <si>
    <t>КМП</t>
  </si>
  <si>
    <t>ШТ</t>
  </si>
  <si>
    <t>УПК</t>
  </si>
  <si>
    <t>м</t>
  </si>
  <si>
    <t>уп</t>
  </si>
  <si>
    <t>М</t>
  </si>
  <si>
    <t>Технические требования</t>
  </si>
  <si>
    <t>1. Пакетирование, маркировку и поставку материалов произвести в соответствии с ГОСТ 15846-2002; ГОСТ 26663-85; ГОСТ 14194-96 и другие применяемые при поставках в районы крайнего севера.
2. Упаковка Товара должна иметь маркировку в соответствии с ГОСТ 14192-96 «Маркировка Грузов».
3. Опись каждого погрузочного места с указанием на ящике (коробке) места нахождения описи ТМЦ.
4. Разгрузка Товара на склад Заказчика осуществляется Поставщиком.
С оборудованием и ТМЦ в поставке должны прикладываться паспорт, руководство по эксплуатации и сертификаты</t>
  </si>
  <si>
    <t>Закупка ТМЦ. Закупка 846</t>
  </si>
  <si>
    <t xml:space="preserve">Оплата осуществляется в первый рабочий четверг после истечения 60 (шестидесяти) календарных дней с момента получения 
Заказчиком оригинала счета на оплату, оформленного на основании подписанной товарной накладной Торг-12 (или УПД).
</t>
  </si>
  <si>
    <t>указать срок в к.д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</si>
</sst>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04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6"/>
      <color theme="1"/>
      <name val="Tahoma"/>
      <family val="2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name val="Tahoma"/>
      <family val="2"/>
      <charset val="204"/>
    </font>
    <font>
      <sz val="16"/>
      <color theme="1"/>
      <name val="Tahoma"/>
      <family val="2"/>
      <charset val="204"/>
    </font>
    <font>
      <sz val="16"/>
      <name val="Tahoma"/>
      <family val="2"/>
      <charset val="204"/>
    </font>
    <font>
      <sz val="16"/>
      <color rgb="FF000000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sz val="16"/>
      <color rgb="FFFF0000"/>
      <name val="Calibri"/>
      <family val="2"/>
      <scheme val="minor"/>
    </font>
    <font>
      <i/>
      <sz val="16"/>
      <color theme="1"/>
      <name val="Calibri"/>
      <family val="2"/>
      <charset val="204"/>
      <scheme val="minor"/>
    </font>
    <font>
      <sz val="18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Border="1"/>
    <xf numFmtId="0" fontId="8" fillId="0" borderId="0" xfId="0" applyFont="1"/>
    <xf numFmtId="0" fontId="7" fillId="0" borderId="0" xfId="1" applyFont="1" applyFill="1" applyAlignment="1">
      <alignment horizontal="left" vertical="center" wrapText="1"/>
    </xf>
    <xf numFmtId="0" fontId="7" fillId="4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3" fontId="8" fillId="3" borderId="2" xfId="2" applyFont="1" applyFill="1" applyBorder="1" applyAlignment="1">
      <alignment horizontal="center" vertical="center"/>
    </xf>
    <xf numFmtId="2" fontId="8" fillId="3" borderId="2" xfId="2" applyNumberFormat="1" applyFont="1" applyFill="1" applyBorder="1" applyAlignment="1">
      <alignment horizontal="center" vertical="center"/>
    </xf>
    <xf numFmtId="43" fontId="8" fillId="0" borderId="2" xfId="2" applyFont="1" applyFill="1" applyBorder="1" applyAlignment="1">
      <alignment horizontal="center" vertical="center"/>
    </xf>
    <xf numFmtId="2" fontId="8" fillId="0" borderId="2" xfId="2" applyNumberFormat="1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2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 wrapText="1"/>
    </xf>
    <xf numFmtId="43" fontId="9" fillId="0" borderId="4" xfId="2" applyFont="1" applyBorder="1" applyAlignment="1">
      <alignment horizontal="left"/>
    </xf>
    <xf numFmtId="2" fontId="9" fillId="0" borderId="4" xfId="2" applyNumberFormat="1" applyFont="1" applyBorder="1"/>
    <xf numFmtId="43" fontId="9" fillId="0" borderId="4" xfId="2" applyFont="1" applyBorder="1"/>
    <xf numFmtId="43" fontId="9" fillId="0" borderId="0" xfId="2" applyFont="1" applyFill="1" applyBorder="1"/>
    <xf numFmtId="0" fontId="9" fillId="0" borderId="2" xfId="0" applyFont="1" applyBorder="1" applyAlignment="1">
      <alignment horizontal="left"/>
    </xf>
    <xf numFmtId="2" fontId="9" fillId="0" borderId="2" xfId="0" applyNumberFormat="1" applyFont="1" applyBorder="1"/>
    <xf numFmtId="0" fontId="9" fillId="0" borderId="2" xfId="0" applyFont="1" applyBorder="1"/>
    <xf numFmtId="164" fontId="8" fillId="0" borderId="0" xfId="0" applyNumberFormat="1" applyFont="1" applyBorder="1"/>
    <xf numFmtId="0" fontId="9" fillId="0" borderId="0" xfId="0" applyFont="1" applyAlignment="1">
      <alignment horizontal="left" wrapText="1"/>
    </xf>
    <xf numFmtId="0" fontId="9" fillId="3" borderId="0" xfId="0" applyFont="1" applyFill="1" applyAlignment="1">
      <alignment horizontal="left" wrapText="1"/>
    </xf>
    <xf numFmtId="0" fontId="15" fillId="0" borderId="0" xfId="0" applyFont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5" fillId="3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1216479</xdr:colOff>
      <xdr:row>20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2448379" y="746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20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2448379" y="746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20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2448379" y="746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20</xdr:row>
      <xdr:rowOff>0</xdr:rowOff>
    </xdr:from>
    <xdr:ext cx="65" cy="172227"/>
    <xdr:sp macro="" textlink="">
      <xdr:nvSpPr>
        <xdr:cNvPr id="5" name="TextBox 4"/>
        <xdr:cNvSpPr txBox="1"/>
      </xdr:nvSpPr>
      <xdr:spPr>
        <a:xfrm>
          <a:off x="2448379" y="746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" name="TextBox 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" name="TextBox 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" name="TextBox 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" name="TextBox 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0" name="TextBox 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1" name="TextBox 1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19</xdr:row>
      <xdr:rowOff>0</xdr:rowOff>
    </xdr:from>
    <xdr:ext cx="65" cy="172227"/>
    <xdr:sp macro="" textlink="">
      <xdr:nvSpPr>
        <xdr:cNvPr id="12" name="TextBox 11"/>
        <xdr:cNvSpPr txBox="1"/>
      </xdr:nvSpPr>
      <xdr:spPr>
        <a:xfrm>
          <a:off x="2448379" y="7099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3" name="TextBox 1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4" name="TextBox 1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5" name="TextBox 1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" name="TextBox 1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7" name="TextBox 1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8" name="TextBox 1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9" name="TextBox 1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0" name="TextBox 1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1" name="TextBox 2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2" name="TextBox 2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3" name="TextBox 2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4" name="TextBox 2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5" name="TextBox 2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6" name="TextBox 2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7" name="TextBox 2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8" name="TextBox 2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29" name="TextBox 2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0" name="TextBox 2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1" name="TextBox 3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2" name="TextBox 3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3" name="TextBox 3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4" name="TextBox 3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5" name="TextBox 3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6" name="TextBox 3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7" name="TextBox 3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8" name="TextBox 3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39" name="TextBox 3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0" name="TextBox 3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1" name="TextBox 4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2" name="TextBox 4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3" name="TextBox 4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4" name="TextBox 4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5" name="TextBox 4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6" name="TextBox 4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7" name="TextBox 4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8" name="TextBox 4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49" name="TextBox 4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0" name="TextBox 4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1" name="TextBox 5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2" name="TextBox 5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3" name="TextBox 5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4" name="TextBox 5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5" name="TextBox 5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6" name="TextBox 5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7" name="TextBox 5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8" name="TextBox 5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59" name="TextBox 5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0" name="TextBox 5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1" name="TextBox 6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2" name="TextBox 6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3" name="TextBox 6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4" name="TextBox 6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5" name="TextBox 6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6" name="TextBox 6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7" name="TextBox 6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8" name="TextBox 6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69" name="TextBox 6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0" name="TextBox 6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1" name="TextBox 7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2" name="TextBox 7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3" name="TextBox 7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4" name="TextBox 7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5" name="TextBox 7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6" name="TextBox 7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7" name="TextBox 7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8" name="TextBox 7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79" name="TextBox 7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0" name="TextBox 7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1" name="TextBox 8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2" name="TextBox 8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3" name="TextBox 8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4" name="TextBox 8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5" name="TextBox 8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6" name="TextBox 8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7" name="TextBox 8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8" name="TextBox 8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89" name="TextBox 8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0" name="TextBox 8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1" name="TextBox 9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2" name="TextBox 9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3" name="TextBox 9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4" name="TextBox 9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5" name="TextBox 9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6" name="TextBox 9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7" name="TextBox 9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8" name="TextBox 9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99" name="TextBox 9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00" name="TextBox 9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01" name="TextBox 10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2" name="TextBox 101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3" name="TextBox 102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4" name="TextBox 103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5" name="TextBox 104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6" name="TextBox 105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7" name="TextBox 106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8" name="TextBox 107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09" name="TextBox 108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0" name="TextBox 109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1" name="TextBox 110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2" name="TextBox 111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3" name="TextBox 112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4" name="TextBox 113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5" name="TextBox 114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6" name="TextBox 115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7" name="TextBox 116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8" name="TextBox 117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19" name="TextBox 118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0" name="TextBox 119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1" name="TextBox 120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2" name="TextBox 121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3" name="TextBox 122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4" name="TextBox 123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5" name="TextBox 124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6" name="TextBox 125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7" name="TextBox 126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8" name="TextBox 127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29" name="TextBox 128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30" name="TextBox 129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31" name="TextBox 130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32" name="TextBox 131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33" name="TextBox 132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34" name="TextBox 133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9</xdr:row>
      <xdr:rowOff>0</xdr:rowOff>
    </xdr:from>
    <xdr:ext cx="65" cy="172227"/>
    <xdr:sp macro="" textlink="">
      <xdr:nvSpPr>
        <xdr:cNvPr id="135" name="TextBox 134"/>
        <xdr:cNvSpPr txBox="1"/>
      </xdr:nvSpPr>
      <xdr:spPr>
        <a:xfrm>
          <a:off x="2448379" y="4152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36" name="TextBox 135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37" name="TextBox 136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38" name="TextBox 137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39" name="TextBox 138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0" name="TextBox 139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1" name="TextBox 140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2" name="TextBox 141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3" name="TextBox 142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4" name="TextBox 143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5" name="TextBox 144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6" name="TextBox 145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7" name="TextBox 146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8" name="TextBox 147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49" name="TextBox 148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</xdr:row>
      <xdr:rowOff>0</xdr:rowOff>
    </xdr:from>
    <xdr:ext cx="65" cy="172227"/>
    <xdr:sp macro="" textlink="">
      <xdr:nvSpPr>
        <xdr:cNvPr id="150" name="TextBox 149"/>
        <xdr:cNvSpPr txBox="1"/>
      </xdr:nvSpPr>
      <xdr:spPr>
        <a:xfrm>
          <a:off x="2448379" y="36004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20</xdr:row>
      <xdr:rowOff>0</xdr:rowOff>
    </xdr:from>
    <xdr:ext cx="65" cy="172227"/>
    <xdr:sp macro="" textlink="">
      <xdr:nvSpPr>
        <xdr:cNvPr id="151" name="TextBox 150"/>
        <xdr:cNvSpPr txBox="1"/>
      </xdr:nvSpPr>
      <xdr:spPr>
        <a:xfrm>
          <a:off x="2448379" y="746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20</xdr:row>
      <xdr:rowOff>0</xdr:rowOff>
    </xdr:from>
    <xdr:ext cx="65" cy="172227"/>
    <xdr:sp macro="" textlink="">
      <xdr:nvSpPr>
        <xdr:cNvPr id="152" name="TextBox 151"/>
        <xdr:cNvSpPr txBox="1"/>
      </xdr:nvSpPr>
      <xdr:spPr>
        <a:xfrm>
          <a:off x="2448379" y="746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</xdr:row>
      <xdr:rowOff>0</xdr:rowOff>
    </xdr:from>
    <xdr:ext cx="65" cy="172227"/>
    <xdr:sp macro="" textlink="">
      <xdr:nvSpPr>
        <xdr:cNvPr id="153" name="TextBox 152"/>
        <xdr:cNvSpPr txBox="1"/>
      </xdr:nvSpPr>
      <xdr:spPr>
        <a:xfrm>
          <a:off x="2448379" y="470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</xdr:row>
      <xdr:rowOff>0</xdr:rowOff>
    </xdr:from>
    <xdr:ext cx="65" cy="172227"/>
    <xdr:sp macro="" textlink="">
      <xdr:nvSpPr>
        <xdr:cNvPr id="154" name="TextBox 153"/>
        <xdr:cNvSpPr txBox="1"/>
      </xdr:nvSpPr>
      <xdr:spPr>
        <a:xfrm>
          <a:off x="2448379" y="470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</xdr:row>
      <xdr:rowOff>0</xdr:rowOff>
    </xdr:from>
    <xdr:ext cx="65" cy="172227"/>
    <xdr:sp macro="" textlink="">
      <xdr:nvSpPr>
        <xdr:cNvPr id="155" name="TextBox 154"/>
        <xdr:cNvSpPr txBox="1"/>
      </xdr:nvSpPr>
      <xdr:spPr>
        <a:xfrm>
          <a:off x="2448379" y="4705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56" name="TextBox 15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57" name="TextBox 15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58" name="TextBox 15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59" name="TextBox 15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0" name="TextBox 15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1" name="TextBox 16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2" name="TextBox 16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3" name="TextBox 16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4" name="TextBox 16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5" name="TextBox 16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6" name="TextBox 165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7" name="TextBox 166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8" name="TextBox 167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69" name="TextBox 168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70" name="TextBox 169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71" name="TextBox 170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72" name="TextBox 171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73" name="TextBox 172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74" name="TextBox 173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22</xdr:row>
      <xdr:rowOff>0</xdr:rowOff>
    </xdr:from>
    <xdr:ext cx="65" cy="172227"/>
    <xdr:sp macro="" textlink="">
      <xdr:nvSpPr>
        <xdr:cNvPr id="175" name="TextBox 174"/>
        <xdr:cNvSpPr txBox="1"/>
      </xdr:nvSpPr>
      <xdr:spPr>
        <a:xfrm>
          <a:off x="2448379" y="8204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76" name="TextBox 175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77" name="TextBox 176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78" name="TextBox 177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79" name="TextBox 178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0" name="TextBox 179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1" name="TextBox 180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2" name="TextBox 181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3" name="TextBox 182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4" name="TextBox 183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5" name="TextBox 184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6" name="TextBox 185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7" name="TextBox 186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8" name="TextBox 187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89" name="TextBox 188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</xdr:row>
      <xdr:rowOff>0</xdr:rowOff>
    </xdr:from>
    <xdr:ext cx="65" cy="172227"/>
    <xdr:sp macro="" textlink="">
      <xdr:nvSpPr>
        <xdr:cNvPr id="190" name="TextBox 189"/>
        <xdr:cNvSpPr txBox="1"/>
      </xdr:nvSpPr>
      <xdr:spPr>
        <a:xfrm>
          <a:off x="2448379" y="3282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48</xdr:row>
      <xdr:rowOff>0</xdr:rowOff>
    </xdr:from>
    <xdr:ext cx="65" cy="172227"/>
    <xdr:sp macro="" textlink="">
      <xdr:nvSpPr>
        <xdr:cNvPr id="191" name="TextBox 190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48</xdr:row>
      <xdr:rowOff>0</xdr:rowOff>
    </xdr:from>
    <xdr:ext cx="65" cy="172227"/>
    <xdr:sp macro="" textlink="">
      <xdr:nvSpPr>
        <xdr:cNvPr id="192" name="TextBox 191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48</xdr:row>
      <xdr:rowOff>0</xdr:rowOff>
    </xdr:from>
    <xdr:ext cx="65" cy="172227"/>
    <xdr:sp macro="" textlink="">
      <xdr:nvSpPr>
        <xdr:cNvPr id="193" name="TextBox 192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48</xdr:row>
      <xdr:rowOff>0</xdr:rowOff>
    </xdr:from>
    <xdr:ext cx="65" cy="172227"/>
    <xdr:sp macro="" textlink="">
      <xdr:nvSpPr>
        <xdr:cNvPr id="194" name="TextBox 193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195" name="TextBox 19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196" name="TextBox 19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197" name="TextBox 19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198" name="TextBox 19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199" name="TextBox 19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0" name="TextBox 19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47</xdr:row>
      <xdr:rowOff>0</xdr:rowOff>
    </xdr:from>
    <xdr:ext cx="65" cy="172227"/>
    <xdr:sp macro="" textlink="">
      <xdr:nvSpPr>
        <xdr:cNvPr id="201" name="TextBox 200"/>
        <xdr:cNvSpPr txBox="1"/>
      </xdr:nvSpPr>
      <xdr:spPr>
        <a:xfrm>
          <a:off x="1660979" y="1292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2" name="TextBox 20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3" name="TextBox 20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4" name="TextBox 20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5" name="TextBox 20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6" name="TextBox 20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7" name="TextBox 20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8" name="TextBox 20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09" name="TextBox 20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0" name="TextBox 20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1" name="TextBox 21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2" name="TextBox 21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3" name="TextBox 21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4" name="TextBox 21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5" name="TextBox 21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6" name="TextBox 21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7" name="TextBox 21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8" name="TextBox 21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19" name="TextBox 21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0" name="TextBox 21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1" name="TextBox 22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2" name="TextBox 22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3" name="TextBox 22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4" name="TextBox 22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5" name="TextBox 22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6" name="TextBox 22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7" name="TextBox 22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8" name="TextBox 22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29" name="TextBox 22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0" name="TextBox 22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1" name="TextBox 23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2" name="TextBox 23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3" name="TextBox 23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4" name="TextBox 23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5" name="TextBox 23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6" name="TextBox 23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7" name="TextBox 23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8" name="TextBox 23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39" name="TextBox 23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0" name="TextBox 23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1" name="TextBox 24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2" name="TextBox 24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3" name="TextBox 24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4" name="TextBox 24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5" name="TextBox 24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6" name="TextBox 24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7" name="TextBox 24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8" name="TextBox 24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49" name="TextBox 24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0" name="TextBox 24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1" name="TextBox 25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2" name="TextBox 25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3" name="TextBox 25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4" name="TextBox 25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5" name="TextBox 25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6" name="TextBox 25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7" name="TextBox 25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8" name="TextBox 25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59" name="TextBox 25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0" name="TextBox 25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1" name="TextBox 26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2" name="TextBox 26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3" name="TextBox 26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4" name="TextBox 26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5" name="TextBox 26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6" name="TextBox 26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7" name="TextBox 26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8" name="TextBox 26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69" name="TextBox 26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0" name="TextBox 26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1" name="TextBox 27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2" name="TextBox 27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3" name="TextBox 27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4" name="TextBox 27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5" name="TextBox 27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6" name="TextBox 27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7" name="TextBox 27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8" name="TextBox 27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79" name="TextBox 27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0" name="TextBox 27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1" name="TextBox 28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2" name="TextBox 28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3" name="TextBox 28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4" name="TextBox 28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5" name="TextBox 28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6" name="TextBox 28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7" name="TextBox 28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8" name="TextBox 28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89" name="TextBox 28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90" name="TextBox 28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48</xdr:row>
      <xdr:rowOff>0</xdr:rowOff>
    </xdr:from>
    <xdr:ext cx="65" cy="172227"/>
    <xdr:sp macro="" textlink="">
      <xdr:nvSpPr>
        <xdr:cNvPr id="291" name="TextBox 290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48</xdr:row>
      <xdr:rowOff>0</xdr:rowOff>
    </xdr:from>
    <xdr:ext cx="65" cy="172227"/>
    <xdr:sp macro="" textlink="">
      <xdr:nvSpPr>
        <xdr:cNvPr id="292" name="TextBox 291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39</xdr:row>
      <xdr:rowOff>0</xdr:rowOff>
    </xdr:from>
    <xdr:ext cx="65" cy="172227"/>
    <xdr:sp macro="" textlink="">
      <xdr:nvSpPr>
        <xdr:cNvPr id="293" name="TextBox 292"/>
        <xdr:cNvSpPr txBox="1"/>
      </xdr:nvSpPr>
      <xdr:spPr>
        <a:xfrm>
          <a:off x="1660979" y="784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39</xdr:row>
      <xdr:rowOff>0</xdr:rowOff>
    </xdr:from>
    <xdr:ext cx="65" cy="172227"/>
    <xdr:sp macro="" textlink="">
      <xdr:nvSpPr>
        <xdr:cNvPr id="294" name="TextBox 293"/>
        <xdr:cNvSpPr txBox="1"/>
      </xdr:nvSpPr>
      <xdr:spPr>
        <a:xfrm>
          <a:off x="1660979" y="784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39</xdr:row>
      <xdr:rowOff>0</xdr:rowOff>
    </xdr:from>
    <xdr:ext cx="65" cy="172227"/>
    <xdr:sp macro="" textlink="">
      <xdr:nvSpPr>
        <xdr:cNvPr id="295" name="TextBox 294"/>
        <xdr:cNvSpPr txBox="1"/>
      </xdr:nvSpPr>
      <xdr:spPr>
        <a:xfrm>
          <a:off x="1660979" y="784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96" name="TextBox 29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97" name="TextBox 29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98" name="TextBox 29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299" name="TextBox 29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0" name="TextBox 29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1" name="TextBox 30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2" name="TextBox 30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3" name="TextBox 30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4" name="TextBox 30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5" name="TextBox 30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6" name="TextBox 30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7" name="TextBox 30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8" name="TextBox 30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09" name="TextBox 30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10" name="TextBox 30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11" name="TextBox 31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12" name="TextBox 31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13" name="TextBox 31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14" name="TextBox 31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50</xdr:row>
      <xdr:rowOff>0</xdr:rowOff>
    </xdr:from>
    <xdr:ext cx="65" cy="172227"/>
    <xdr:sp macro="" textlink="">
      <xdr:nvSpPr>
        <xdr:cNvPr id="315" name="TextBox 31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81</xdr:row>
      <xdr:rowOff>0</xdr:rowOff>
    </xdr:from>
    <xdr:ext cx="65" cy="172227"/>
    <xdr:sp macro="" textlink="">
      <xdr:nvSpPr>
        <xdr:cNvPr id="316" name="TextBox 315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81</xdr:row>
      <xdr:rowOff>0</xdr:rowOff>
    </xdr:from>
    <xdr:ext cx="65" cy="172227"/>
    <xdr:sp macro="" textlink="">
      <xdr:nvSpPr>
        <xdr:cNvPr id="317" name="TextBox 316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81</xdr:row>
      <xdr:rowOff>0</xdr:rowOff>
    </xdr:from>
    <xdr:ext cx="65" cy="172227"/>
    <xdr:sp macro="" textlink="">
      <xdr:nvSpPr>
        <xdr:cNvPr id="318" name="TextBox 317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81</xdr:row>
      <xdr:rowOff>0</xdr:rowOff>
    </xdr:from>
    <xdr:ext cx="65" cy="172227"/>
    <xdr:sp macro="" textlink="">
      <xdr:nvSpPr>
        <xdr:cNvPr id="319" name="TextBox 318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0" name="TextBox 31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1" name="TextBox 32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2" name="TextBox 32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3" name="TextBox 32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4" name="TextBox 32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5" name="TextBox 32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80</xdr:row>
      <xdr:rowOff>0</xdr:rowOff>
    </xdr:from>
    <xdr:ext cx="65" cy="172227"/>
    <xdr:sp macro="" textlink="">
      <xdr:nvSpPr>
        <xdr:cNvPr id="326" name="TextBox 325"/>
        <xdr:cNvSpPr txBox="1"/>
      </xdr:nvSpPr>
      <xdr:spPr>
        <a:xfrm>
          <a:off x="1660979" y="1292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7" name="TextBox 32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8" name="TextBox 32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29" name="TextBox 32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0" name="TextBox 32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1" name="TextBox 33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2" name="TextBox 33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3" name="TextBox 33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4" name="TextBox 33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5" name="TextBox 33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6" name="TextBox 33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7" name="TextBox 33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8" name="TextBox 33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39" name="TextBox 33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0" name="TextBox 33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1" name="TextBox 34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2" name="TextBox 34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3" name="TextBox 34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4" name="TextBox 34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5" name="TextBox 34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6" name="TextBox 34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7" name="TextBox 34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8" name="TextBox 34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49" name="TextBox 34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0" name="TextBox 34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1" name="TextBox 35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2" name="TextBox 35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3" name="TextBox 35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4" name="TextBox 35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5" name="TextBox 35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6" name="TextBox 35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7" name="TextBox 35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8" name="TextBox 35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59" name="TextBox 35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0" name="TextBox 35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1" name="TextBox 36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2" name="TextBox 36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3" name="TextBox 36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4" name="TextBox 36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5" name="TextBox 36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6" name="TextBox 36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7" name="TextBox 36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8" name="TextBox 36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69" name="TextBox 36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0" name="TextBox 36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1" name="TextBox 37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2" name="TextBox 37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3" name="TextBox 37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4" name="TextBox 37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5" name="TextBox 37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6" name="TextBox 37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7" name="TextBox 37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8" name="TextBox 37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79" name="TextBox 37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0" name="TextBox 37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1" name="TextBox 38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2" name="TextBox 38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3" name="TextBox 38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4" name="TextBox 38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5" name="TextBox 38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6" name="TextBox 38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7" name="TextBox 38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8" name="TextBox 38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89" name="TextBox 38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0" name="TextBox 38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1" name="TextBox 39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2" name="TextBox 39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3" name="TextBox 39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4" name="TextBox 39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5" name="TextBox 39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6" name="TextBox 39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7" name="TextBox 39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8" name="TextBox 39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399" name="TextBox 39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0" name="TextBox 39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1" name="TextBox 40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2" name="TextBox 40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3" name="TextBox 40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4" name="TextBox 40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5" name="TextBox 40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6" name="TextBox 40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7" name="TextBox 40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8" name="TextBox 40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09" name="TextBox 40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10" name="TextBox 40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11" name="TextBox 41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12" name="TextBox 41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13" name="TextBox 41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14" name="TextBox 41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15" name="TextBox 41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16" name="TextBox 415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17" name="TextBox 416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18" name="TextBox 417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19" name="TextBox 418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0" name="TextBox 419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1" name="TextBox 420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2" name="TextBox 421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3" name="TextBox 422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4" name="TextBox 423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5" name="TextBox 424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6" name="TextBox 425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7" name="TextBox 426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8" name="TextBox 427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29" name="TextBox 428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0" name="TextBox 429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1" name="TextBox 430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2" name="TextBox 431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3" name="TextBox 432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4" name="TextBox 433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5" name="TextBox 434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6" name="TextBox 435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7" name="TextBox 436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8" name="TextBox 437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39" name="TextBox 438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0" name="TextBox 439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1" name="TextBox 440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2" name="TextBox 441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3" name="TextBox 442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4" name="TextBox 443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5" name="TextBox 444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6" name="TextBox 445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7" name="TextBox 446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8" name="TextBox 447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70</xdr:row>
      <xdr:rowOff>0</xdr:rowOff>
    </xdr:from>
    <xdr:ext cx="65" cy="172227"/>
    <xdr:sp macro="" textlink="">
      <xdr:nvSpPr>
        <xdr:cNvPr id="449" name="TextBox 448"/>
        <xdr:cNvSpPr txBox="1"/>
      </xdr:nvSpPr>
      <xdr:spPr>
        <a:xfrm>
          <a:off x="1660979" y="657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0" name="TextBox 449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1" name="TextBox 450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2" name="TextBox 451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3" name="TextBox 452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4" name="TextBox 453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5" name="TextBox 454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6" name="TextBox 455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7" name="TextBox 456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8" name="TextBox 457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59" name="TextBox 458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60" name="TextBox 459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61" name="TextBox 460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62" name="TextBox 461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63" name="TextBox 462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67</xdr:row>
      <xdr:rowOff>0</xdr:rowOff>
    </xdr:from>
    <xdr:ext cx="65" cy="172227"/>
    <xdr:sp macro="" textlink="">
      <xdr:nvSpPr>
        <xdr:cNvPr id="464" name="TextBox 463"/>
        <xdr:cNvSpPr txBox="1"/>
      </xdr:nvSpPr>
      <xdr:spPr>
        <a:xfrm>
          <a:off x="1660979" y="466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81</xdr:row>
      <xdr:rowOff>0</xdr:rowOff>
    </xdr:from>
    <xdr:ext cx="65" cy="172227"/>
    <xdr:sp macro="" textlink="">
      <xdr:nvSpPr>
        <xdr:cNvPr id="465" name="TextBox 464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81</xdr:row>
      <xdr:rowOff>0</xdr:rowOff>
    </xdr:from>
    <xdr:ext cx="65" cy="172227"/>
    <xdr:sp macro="" textlink="">
      <xdr:nvSpPr>
        <xdr:cNvPr id="466" name="TextBox 465"/>
        <xdr:cNvSpPr txBox="1"/>
      </xdr:nvSpPr>
      <xdr:spPr>
        <a:xfrm>
          <a:off x="1660979" y="1355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72</xdr:row>
      <xdr:rowOff>0</xdr:rowOff>
    </xdr:from>
    <xdr:ext cx="65" cy="172227"/>
    <xdr:sp macro="" textlink="">
      <xdr:nvSpPr>
        <xdr:cNvPr id="467" name="TextBox 466"/>
        <xdr:cNvSpPr txBox="1"/>
      </xdr:nvSpPr>
      <xdr:spPr>
        <a:xfrm>
          <a:off x="1660979" y="784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72</xdr:row>
      <xdr:rowOff>0</xdr:rowOff>
    </xdr:from>
    <xdr:ext cx="65" cy="172227"/>
    <xdr:sp macro="" textlink="">
      <xdr:nvSpPr>
        <xdr:cNvPr id="468" name="TextBox 467"/>
        <xdr:cNvSpPr txBox="1"/>
      </xdr:nvSpPr>
      <xdr:spPr>
        <a:xfrm>
          <a:off x="1660979" y="784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72</xdr:row>
      <xdr:rowOff>0</xdr:rowOff>
    </xdr:from>
    <xdr:ext cx="65" cy="172227"/>
    <xdr:sp macro="" textlink="">
      <xdr:nvSpPr>
        <xdr:cNvPr id="469" name="TextBox 468"/>
        <xdr:cNvSpPr txBox="1"/>
      </xdr:nvSpPr>
      <xdr:spPr>
        <a:xfrm>
          <a:off x="1660979" y="784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0" name="TextBox 46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1" name="TextBox 47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2" name="TextBox 47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3" name="TextBox 47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4" name="TextBox 47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5" name="TextBox 47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6" name="TextBox 47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7" name="TextBox 47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8" name="TextBox 47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79" name="TextBox 47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0" name="TextBox 479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1" name="TextBox 480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2" name="TextBox 481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3" name="TextBox 482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4" name="TextBox 483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5" name="TextBox 484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6" name="TextBox 485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7" name="TextBox 486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8" name="TextBox 487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83</xdr:row>
      <xdr:rowOff>0</xdr:rowOff>
    </xdr:from>
    <xdr:ext cx="65" cy="172227"/>
    <xdr:sp macro="" textlink="">
      <xdr:nvSpPr>
        <xdr:cNvPr id="489" name="TextBox 488"/>
        <xdr:cNvSpPr txBox="1"/>
      </xdr:nvSpPr>
      <xdr:spPr>
        <a:xfrm>
          <a:off x="1660979" y="14827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0" name="TextBox 489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1" name="TextBox 490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2" name="TextBox 491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3" name="TextBox 492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4" name="TextBox 493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5" name="TextBox 494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6" name="TextBox 495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7" name="TextBox 496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8" name="TextBox 497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499" name="TextBox 498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500" name="TextBox 499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501" name="TextBox 500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502" name="TextBox 501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503" name="TextBox 502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66</xdr:row>
      <xdr:rowOff>0</xdr:rowOff>
    </xdr:from>
    <xdr:ext cx="65" cy="172227"/>
    <xdr:sp macro="" textlink="">
      <xdr:nvSpPr>
        <xdr:cNvPr id="504" name="TextBox 503"/>
        <xdr:cNvSpPr txBox="1"/>
      </xdr:nvSpPr>
      <xdr:spPr>
        <a:xfrm>
          <a:off x="1660979" y="403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109</xdr:row>
      <xdr:rowOff>0</xdr:rowOff>
    </xdr:from>
    <xdr:ext cx="65" cy="172227"/>
    <xdr:sp macro="" textlink="">
      <xdr:nvSpPr>
        <xdr:cNvPr id="505" name="TextBox 504"/>
        <xdr:cNvSpPr txBox="1"/>
      </xdr:nvSpPr>
      <xdr:spPr>
        <a:xfrm>
          <a:off x="1660979" y="3144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109</xdr:row>
      <xdr:rowOff>0</xdr:rowOff>
    </xdr:from>
    <xdr:ext cx="65" cy="172227"/>
    <xdr:sp macro="" textlink="">
      <xdr:nvSpPr>
        <xdr:cNvPr id="506" name="TextBox 505"/>
        <xdr:cNvSpPr txBox="1"/>
      </xdr:nvSpPr>
      <xdr:spPr>
        <a:xfrm>
          <a:off x="1660979" y="3144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109</xdr:row>
      <xdr:rowOff>0</xdr:rowOff>
    </xdr:from>
    <xdr:ext cx="65" cy="172227"/>
    <xdr:sp macro="" textlink="">
      <xdr:nvSpPr>
        <xdr:cNvPr id="507" name="TextBox 506"/>
        <xdr:cNvSpPr txBox="1"/>
      </xdr:nvSpPr>
      <xdr:spPr>
        <a:xfrm>
          <a:off x="1660979" y="3144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109</xdr:row>
      <xdr:rowOff>0</xdr:rowOff>
    </xdr:from>
    <xdr:ext cx="65" cy="172227"/>
    <xdr:sp macro="" textlink="">
      <xdr:nvSpPr>
        <xdr:cNvPr id="508" name="TextBox 507"/>
        <xdr:cNvSpPr txBox="1"/>
      </xdr:nvSpPr>
      <xdr:spPr>
        <a:xfrm>
          <a:off x="1660979" y="3144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09" name="TextBox 50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0" name="TextBox 50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1" name="TextBox 51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2" name="TextBox 51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3" name="TextBox 51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4" name="TextBox 51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108</xdr:row>
      <xdr:rowOff>0</xdr:rowOff>
    </xdr:from>
    <xdr:ext cx="65" cy="172227"/>
    <xdr:sp macro="" textlink="">
      <xdr:nvSpPr>
        <xdr:cNvPr id="515" name="TextBox 514"/>
        <xdr:cNvSpPr txBox="1"/>
      </xdr:nvSpPr>
      <xdr:spPr>
        <a:xfrm>
          <a:off x="1660979" y="3081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6" name="TextBox 51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7" name="TextBox 51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8" name="TextBox 51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19" name="TextBox 51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0" name="TextBox 51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1" name="TextBox 52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2" name="TextBox 52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3" name="TextBox 52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4" name="TextBox 52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5" name="TextBox 52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6" name="TextBox 52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7" name="TextBox 52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8" name="TextBox 52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29" name="TextBox 52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0" name="TextBox 52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1" name="TextBox 53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2" name="TextBox 53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3" name="TextBox 53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4" name="TextBox 53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5" name="TextBox 53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6" name="TextBox 53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7" name="TextBox 53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8" name="TextBox 53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39" name="TextBox 53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0" name="TextBox 53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1" name="TextBox 54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2" name="TextBox 54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3" name="TextBox 54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4" name="TextBox 54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5" name="TextBox 54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6" name="TextBox 54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7" name="TextBox 54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8" name="TextBox 54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49" name="TextBox 54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0" name="TextBox 54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1" name="TextBox 55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2" name="TextBox 55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3" name="TextBox 55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4" name="TextBox 55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5" name="TextBox 55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6" name="TextBox 55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7" name="TextBox 55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8" name="TextBox 55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59" name="TextBox 55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0" name="TextBox 55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1" name="TextBox 56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2" name="TextBox 56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3" name="TextBox 56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4" name="TextBox 56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5" name="TextBox 56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6" name="TextBox 56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7" name="TextBox 56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8" name="TextBox 56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69" name="TextBox 56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0" name="TextBox 56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1" name="TextBox 57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2" name="TextBox 57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3" name="TextBox 57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4" name="TextBox 57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5" name="TextBox 57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6" name="TextBox 57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7" name="TextBox 57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8" name="TextBox 57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79" name="TextBox 57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0" name="TextBox 57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1" name="TextBox 58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2" name="TextBox 58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3" name="TextBox 58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4" name="TextBox 58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5" name="TextBox 58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6" name="TextBox 58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7" name="TextBox 58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8" name="TextBox 58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89" name="TextBox 58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0" name="TextBox 58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1" name="TextBox 59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2" name="TextBox 59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3" name="TextBox 59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4" name="TextBox 59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5" name="TextBox 59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6" name="TextBox 59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7" name="TextBox 59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8" name="TextBox 59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599" name="TextBox 59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00" name="TextBox 59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01" name="TextBox 60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02" name="TextBox 60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03" name="TextBox 60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04" name="TextBox 60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109</xdr:row>
      <xdr:rowOff>0</xdr:rowOff>
    </xdr:from>
    <xdr:ext cx="65" cy="172227"/>
    <xdr:sp macro="" textlink="">
      <xdr:nvSpPr>
        <xdr:cNvPr id="605" name="TextBox 604"/>
        <xdr:cNvSpPr txBox="1"/>
      </xdr:nvSpPr>
      <xdr:spPr>
        <a:xfrm>
          <a:off x="1660979" y="3144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109</xdr:row>
      <xdr:rowOff>0</xdr:rowOff>
    </xdr:from>
    <xdr:ext cx="65" cy="172227"/>
    <xdr:sp macro="" textlink="">
      <xdr:nvSpPr>
        <xdr:cNvPr id="606" name="TextBox 605"/>
        <xdr:cNvSpPr txBox="1"/>
      </xdr:nvSpPr>
      <xdr:spPr>
        <a:xfrm>
          <a:off x="1660979" y="3144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100</xdr:row>
      <xdr:rowOff>0</xdr:rowOff>
    </xdr:from>
    <xdr:ext cx="65" cy="172227"/>
    <xdr:sp macro="" textlink="">
      <xdr:nvSpPr>
        <xdr:cNvPr id="607" name="TextBox 606"/>
        <xdr:cNvSpPr txBox="1"/>
      </xdr:nvSpPr>
      <xdr:spPr>
        <a:xfrm>
          <a:off x="1660979" y="2573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100</xdr:row>
      <xdr:rowOff>0</xdr:rowOff>
    </xdr:from>
    <xdr:ext cx="65" cy="172227"/>
    <xdr:sp macro="" textlink="">
      <xdr:nvSpPr>
        <xdr:cNvPr id="608" name="TextBox 607"/>
        <xdr:cNvSpPr txBox="1"/>
      </xdr:nvSpPr>
      <xdr:spPr>
        <a:xfrm>
          <a:off x="1660979" y="2573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100</xdr:row>
      <xdr:rowOff>0</xdr:rowOff>
    </xdr:from>
    <xdr:ext cx="65" cy="172227"/>
    <xdr:sp macro="" textlink="">
      <xdr:nvSpPr>
        <xdr:cNvPr id="609" name="TextBox 608"/>
        <xdr:cNvSpPr txBox="1"/>
      </xdr:nvSpPr>
      <xdr:spPr>
        <a:xfrm>
          <a:off x="1660979" y="2573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0" name="TextBox 60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1" name="TextBox 61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2" name="TextBox 61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3" name="TextBox 61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4" name="TextBox 61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5" name="TextBox 61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6" name="TextBox 61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7" name="TextBox 61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8" name="TextBox 61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19" name="TextBox 61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0" name="TextBox 619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1" name="TextBox 620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2" name="TextBox 621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3" name="TextBox 622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4" name="TextBox 623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5" name="TextBox 624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6" name="TextBox 625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7" name="TextBox 626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8" name="TextBox 627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1216479</xdr:colOff>
      <xdr:row>110</xdr:row>
      <xdr:rowOff>0</xdr:rowOff>
    </xdr:from>
    <xdr:ext cx="65" cy="172227"/>
    <xdr:sp macro="" textlink="">
      <xdr:nvSpPr>
        <xdr:cNvPr id="629" name="TextBox 628"/>
        <xdr:cNvSpPr txBox="1"/>
      </xdr:nvSpPr>
      <xdr:spPr>
        <a:xfrm>
          <a:off x="1660979" y="32718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5;&#1076;&#1080;&#1085;&#1089;&#1090;&#1074;&#1086;/11%20&#1047;&#1072;&#1082;&#1091;&#1087;&#1082;&#1080;/&#1058;&#1099;&#1097;&#1077;&#1085;&#1082;&#1086;%20&#1040;/&#1055;&#1086;&#1089;&#1090;&#1072;&#1074;&#1082;&#1072;%20&#1058;&#1052;&#1062;%20&#1076;&#1083;&#1103;%20&#1042;&#1054;&#1051;&#1057;%20&#1052;&#1077;&#1076;&#1074;&#1077;&#1078;&#1080;&#1081;%20&#1088;&#1091;&#1095;&#1077;&#1081;/&#1047;&#1072;&#1103;&#1074;&#1082;&#1072;%20&#1085;&#1072;%20&#1072;&#1085;&#1086;&#1085;&#1089;%20&#1087;&#1086;&#1089;&#1090;&#1072;&#1074;&#1082;&#1080;%20&#1058;&#1052;&#1062;%20&#1076;&#1083;&#1103;%20&#1042;&#1054;&#1051;&#1057;%20&#1052;&#1077;&#1076;&#1074;&#1077;&#1078;&#1080;&#1081;%20&#1088;&#1091;&#1095;&#1077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ые параметры"/>
      <sheetName val="Бюджет"/>
      <sheetName val="Спецификация МТР"/>
      <sheetName val="Базисы"/>
      <sheetName val="Перечень СДЗ"/>
      <sheetName val="Обработанные спис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zoomScale="40" zoomScaleNormal="40" workbookViewId="0">
      <selection activeCell="AE6" sqref="AE6"/>
    </sheetView>
  </sheetViews>
  <sheetFormatPr defaultRowHeight="14.5" x14ac:dyDescent="0.35"/>
  <cols>
    <col min="1" max="1" width="6.453125" customWidth="1"/>
    <col min="2" max="2" width="97.1796875" style="9" customWidth="1"/>
    <col min="3" max="3" width="25.81640625" style="9" hidden="1" customWidth="1"/>
    <col min="4" max="4" width="28.54296875" style="9" hidden="1" customWidth="1"/>
    <col min="5" max="5" width="10.26953125" customWidth="1"/>
    <col min="6" max="6" width="11.7265625" customWidth="1"/>
    <col min="7" max="7" width="21" customWidth="1"/>
    <col min="8" max="8" width="39.1796875" customWidth="1"/>
    <col min="9" max="9" width="24.90625" customWidth="1"/>
    <col min="10" max="10" width="23.453125" customWidth="1"/>
    <col min="11" max="11" width="55.90625" customWidth="1"/>
    <col min="12" max="12" width="29.54296875" customWidth="1"/>
    <col min="13" max="13" width="29.453125" customWidth="1"/>
  </cols>
  <sheetData>
    <row r="1" spans="1:13" s="11" customFormat="1" ht="75" customHeight="1" x14ac:dyDescent="0.5">
      <c r="A1" s="53" t="s">
        <v>250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s="11" customFormat="1" ht="42" customHeight="1" x14ac:dyDescent="0.5">
      <c r="A2" s="12"/>
      <c r="B2" s="56" t="s">
        <v>20</v>
      </c>
      <c r="C2" s="56"/>
      <c r="D2" s="13"/>
      <c r="E2" s="12"/>
      <c r="F2" s="12"/>
      <c r="G2" s="12"/>
      <c r="H2" s="12"/>
      <c r="I2" s="12"/>
      <c r="J2" s="12"/>
      <c r="K2" s="12"/>
      <c r="L2" s="12"/>
    </row>
    <row r="3" spans="1:13" s="11" customFormat="1" ht="21" x14ac:dyDescent="0.5">
      <c r="B3" s="14"/>
      <c r="C3" s="14"/>
      <c r="D3" s="14"/>
    </row>
    <row r="4" spans="1:13" s="11" customFormat="1" ht="21" x14ac:dyDescent="0.5">
      <c r="A4" s="15" t="s">
        <v>5</v>
      </c>
      <c r="B4" s="14"/>
      <c r="C4" s="14"/>
      <c r="D4" s="14"/>
    </row>
    <row r="5" spans="1:13" s="11" customFormat="1" ht="157" customHeight="1" x14ac:dyDescent="0.5">
      <c r="A5" s="16" t="s">
        <v>0</v>
      </c>
      <c r="B5" s="17" t="s">
        <v>19</v>
      </c>
      <c r="C5" s="18" t="s">
        <v>57</v>
      </c>
      <c r="D5" s="18" t="s">
        <v>56</v>
      </c>
      <c r="E5" s="17" t="s">
        <v>1</v>
      </c>
      <c r="F5" s="19" t="s">
        <v>3</v>
      </c>
      <c r="G5" s="20" t="s">
        <v>44</v>
      </c>
      <c r="H5" s="20" t="s">
        <v>45</v>
      </c>
      <c r="I5" s="20" t="s">
        <v>46</v>
      </c>
      <c r="J5" s="20" t="s">
        <v>47</v>
      </c>
      <c r="K5" s="20" t="s">
        <v>21</v>
      </c>
      <c r="L5" s="20" t="s">
        <v>58</v>
      </c>
      <c r="M5" s="20" t="s">
        <v>4</v>
      </c>
    </row>
    <row r="6" spans="1:13" s="30" customFormat="1" ht="110" customHeight="1" x14ac:dyDescent="0.5">
      <c r="A6" s="21" t="s">
        <v>2</v>
      </c>
      <c r="B6" s="46" t="s">
        <v>137</v>
      </c>
      <c r="C6" s="22"/>
      <c r="D6" s="23"/>
      <c r="E6" s="46" t="s">
        <v>242</v>
      </c>
      <c r="F6" s="46">
        <v>1</v>
      </c>
      <c r="G6" s="24"/>
      <c r="H6" s="25">
        <f>G6*F6</f>
        <v>0</v>
      </c>
      <c r="I6" s="26"/>
      <c r="J6" s="27">
        <f>I6*F6</f>
        <v>0</v>
      </c>
      <c r="K6" s="28" t="s">
        <v>62</v>
      </c>
      <c r="L6" s="71" t="s">
        <v>252</v>
      </c>
      <c r="M6" s="29"/>
    </row>
    <row r="7" spans="1:13" s="30" customFormat="1" ht="50" customHeight="1" x14ac:dyDescent="0.5">
      <c r="A7" s="21" t="s">
        <v>23</v>
      </c>
      <c r="B7" s="46" t="s">
        <v>138</v>
      </c>
      <c r="C7" s="22"/>
      <c r="D7" s="23"/>
      <c r="E7" s="46" t="s">
        <v>242</v>
      </c>
      <c r="F7" s="46">
        <v>1</v>
      </c>
      <c r="G7" s="24"/>
      <c r="H7" s="25">
        <f t="shared" ref="H7:H27" si="0">G7*F7</f>
        <v>0</v>
      </c>
      <c r="I7" s="26"/>
      <c r="J7" s="27">
        <f t="shared" ref="J7:J27" si="1">I7*F7</f>
        <v>0</v>
      </c>
      <c r="K7" s="28" t="s">
        <v>62</v>
      </c>
      <c r="L7" s="71" t="s">
        <v>252</v>
      </c>
      <c r="M7" s="29"/>
    </row>
    <row r="8" spans="1:13" s="30" customFormat="1" ht="50" customHeight="1" x14ac:dyDescent="0.5">
      <c r="A8" s="21" t="s">
        <v>24</v>
      </c>
      <c r="B8" s="46" t="s">
        <v>139</v>
      </c>
      <c r="C8" s="22"/>
      <c r="D8" s="23"/>
      <c r="E8" s="46" t="s">
        <v>243</v>
      </c>
      <c r="F8" s="46">
        <v>2</v>
      </c>
      <c r="G8" s="24"/>
      <c r="H8" s="25">
        <f t="shared" si="0"/>
        <v>0</v>
      </c>
      <c r="I8" s="26"/>
      <c r="J8" s="27">
        <f t="shared" si="1"/>
        <v>0</v>
      </c>
      <c r="K8" s="28" t="s">
        <v>62</v>
      </c>
      <c r="L8" s="71" t="s">
        <v>252</v>
      </c>
      <c r="M8" s="29"/>
    </row>
    <row r="9" spans="1:13" s="30" customFormat="1" ht="50" customHeight="1" x14ac:dyDescent="0.5">
      <c r="A9" s="21" t="s">
        <v>25</v>
      </c>
      <c r="B9" s="46" t="s">
        <v>140</v>
      </c>
      <c r="C9" s="22"/>
      <c r="D9" s="23"/>
      <c r="E9" s="46" t="s">
        <v>242</v>
      </c>
      <c r="F9" s="46">
        <v>1</v>
      </c>
      <c r="G9" s="24"/>
      <c r="H9" s="25">
        <f t="shared" si="0"/>
        <v>0</v>
      </c>
      <c r="I9" s="26"/>
      <c r="J9" s="27">
        <f t="shared" si="1"/>
        <v>0</v>
      </c>
      <c r="K9" s="28" t="s">
        <v>62</v>
      </c>
      <c r="L9" s="71" t="s">
        <v>252</v>
      </c>
      <c r="M9" s="29"/>
    </row>
    <row r="10" spans="1:13" s="30" customFormat="1" ht="50" customHeight="1" x14ac:dyDescent="0.5">
      <c r="A10" s="21" t="s">
        <v>26</v>
      </c>
      <c r="B10" s="46" t="s">
        <v>141</v>
      </c>
      <c r="C10" s="22"/>
      <c r="D10" s="23"/>
      <c r="E10" s="46" t="s">
        <v>243</v>
      </c>
      <c r="F10" s="46">
        <v>1</v>
      </c>
      <c r="G10" s="24"/>
      <c r="H10" s="25">
        <f t="shared" si="0"/>
        <v>0</v>
      </c>
      <c r="I10" s="26"/>
      <c r="J10" s="27">
        <f t="shared" si="1"/>
        <v>0</v>
      </c>
      <c r="K10" s="28" t="s">
        <v>62</v>
      </c>
      <c r="L10" s="71" t="s">
        <v>252</v>
      </c>
      <c r="M10" s="29"/>
    </row>
    <row r="11" spans="1:13" s="30" customFormat="1" ht="50" customHeight="1" x14ac:dyDescent="0.5">
      <c r="A11" s="21" t="s">
        <v>27</v>
      </c>
      <c r="B11" s="46" t="s">
        <v>142</v>
      </c>
      <c r="C11" s="22"/>
      <c r="D11" s="23"/>
      <c r="E11" s="46" t="s">
        <v>242</v>
      </c>
      <c r="F11" s="46">
        <v>1</v>
      </c>
      <c r="G11" s="24"/>
      <c r="H11" s="25">
        <f t="shared" si="0"/>
        <v>0</v>
      </c>
      <c r="I11" s="26"/>
      <c r="J11" s="27">
        <f t="shared" si="1"/>
        <v>0</v>
      </c>
      <c r="K11" s="28" t="s">
        <v>62</v>
      </c>
      <c r="L11" s="71" t="s">
        <v>252</v>
      </c>
      <c r="M11" s="29"/>
    </row>
    <row r="12" spans="1:13" s="30" customFormat="1" ht="50" customHeight="1" x14ac:dyDescent="0.5">
      <c r="A12" s="21" t="s">
        <v>28</v>
      </c>
      <c r="B12" s="46" t="s">
        <v>143</v>
      </c>
      <c r="C12" s="22"/>
      <c r="D12" s="23"/>
      <c r="E12" s="46" t="s">
        <v>242</v>
      </c>
      <c r="F12" s="46">
        <v>1</v>
      </c>
      <c r="G12" s="24"/>
      <c r="H12" s="25">
        <f t="shared" si="0"/>
        <v>0</v>
      </c>
      <c r="I12" s="26"/>
      <c r="J12" s="27">
        <f t="shared" si="1"/>
        <v>0</v>
      </c>
      <c r="K12" s="28" t="s">
        <v>62</v>
      </c>
      <c r="L12" s="71" t="s">
        <v>252</v>
      </c>
      <c r="M12" s="29"/>
    </row>
    <row r="13" spans="1:13" s="30" customFormat="1" ht="94" customHeight="1" x14ac:dyDescent="0.5">
      <c r="A13" s="21" t="s">
        <v>29</v>
      </c>
      <c r="B13" s="46" t="s">
        <v>144</v>
      </c>
      <c r="C13" s="22"/>
      <c r="D13" s="23"/>
      <c r="E13" s="46" t="s">
        <v>243</v>
      </c>
      <c r="F13" s="46">
        <v>1</v>
      </c>
      <c r="G13" s="24"/>
      <c r="H13" s="25">
        <f t="shared" si="0"/>
        <v>0</v>
      </c>
      <c r="I13" s="26"/>
      <c r="J13" s="27">
        <f t="shared" si="1"/>
        <v>0</v>
      </c>
      <c r="K13" s="28" t="s">
        <v>62</v>
      </c>
      <c r="L13" s="71" t="s">
        <v>252</v>
      </c>
      <c r="M13" s="29"/>
    </row>
    <row r="14" spans="1:13" s="30" customFormat="1" ht="50" customHeight="1" x14ac:dyDescent="0.5">
      <c r="A14" s="21" t="s">
        <v>30</v>
      </c>
      <c r="B14" s="46" t="s">
        <v>145</v>
      </c>
      <c r="C14" s="22"/>
      <c r="D14" s="23"/>
      <c r="E14" s="46" t="s">
        <v>242</v>
      </c>
      <c r="F14" s="46">
        <v>1</v>
      </c>
      <c r="G14" s="24"/>
      <c r="H14" s="25">
        <f t="shared" si="0"/>
        <v>0</v>
      </c>
      <c r="I14" s="26"/>
      <c r="J14" s="27">
        <f t="shared" si="1"/>
        <v>0</v>
      </c>
      <c r="K14" s="28" t="s">
        <v>62</v>
      </c>
      <c r="L14" s="71" t="s">
        <v>252</v>
      </c>
      <c r="M14" s="29"/>
    </row>
    <row r="15" spans="1:13" s="30" customFormat="1" ht="50" customHeight="1" x14ac:dyDescent="0.5">
      <c r="A15" s="21" t="s">
        <v>31</v>
      </c>
      <c r="B15" s="46" t="s">
        <v>146</v>
      </c>
      <c r="C15" s="22"/>
      <c r="D15" s="23"/>
      <c r="E15" s="46" t="s">
        <v>243</v>
      </c>
      <c r="F15" s="46">
        <v>2</v>
      </c>
      <c r="G15" s="24"/>
      <c r="H15" s="25">
        <f t="shared" si="0"/>
        <v>0</v>
      </c>
      <c r="I15" s="26"/>
      <c r="J15" s="27">
        <f t="shared" si="1"/>
        <v>0</v>
      </c>
      <c r="K15" s="28" t="s">
        <v>62</v>
      </c>
      <c r="L15" s="71" t="s">
        <v>252</v>
      </c>
      <c r="M15" s="29"/>
    </row>
    <row r="16" spans="1:13" s="30" customFormat="1" ht="50" customHeight="1" x14ac:dyDescent="0.5">
      <c r="A16" s="21" t="s">
        <v>32</v>
      </c>
      <c r="B16" s="46" t="s">
        <v>147</v>
      </c>
      <c r="C16" s="22"/>
      <c r="D16" s="23"/>
      <c r="E16" s="46" t="s">
        <v>243</v>
      </c>
      <c r="F16" s="46">
        <v>2</v>
      </c>
      <c r="G16" s="24"/>
      <c r="H16" s="25">
        <f t="shared" si="0"/>
        <v>0</v>
      </c>
      <c r="I16" s="26"/>
      <c r="J16" s="27">
        <f t="shared" si="1"/>
        <v>0</v>
      </c>
      <c r="K16" s="28" t="s">
        <v>62</v>
      </c>
      <c r="L16" s="71" t="s">
        <v>252</v>
      </c>
      <c r="M16" s="29"/>
    </row>
    <row r="17" spans="1:13" s="30" customFormat="1" ht="50" customHeight="1" x14ac:dyDescent="0.5">
      <c r="A17" s="21" t="s">
        <v>33</v>
      </c>
      <c r="B17" s="46" t="s">
        <v>148</v>
      </c>
      <c r="C17" s="22"/>
      <c r="D17" s="23"/>
      <c r="E17" s="46" t="s">
        <v>243</v>
      </c>
      <c r="F17" s="46">
        <v>2</v>
      </c>
      <c r="G17" s="24"/>
      <c r="H17" s="25">
        <f t="shared" si="0"/>
        <v>0</v>
      </c>
      <c r="I17" s="26"/>
      <c r="J17" s="27">
        <f t="shared" si="1"/>
        <v>0</v>
      </c>
      <c r="K17" s="28" t="s">
        <v>62</v>
      </c>
      <c r="L17" s="71" t="s">
        <v>252</v>
      </c>
      <c r="M17" s="29"/>
    </row>
    <row r="18" spans="1:13" s="30" customFormat="1" ht="50" customHeight="1" x14ac:dyDescent="0.5">
      <c r="A18" s="21" t="s">
        <v>34</v>
      </c>
      <c r="B18" s="46" t="s">
        <v>149</v>
      </c>
      <c r="C18" s="22"/>
      <c r="D18" s="23"/>
      <c r="E18" s="46" t="s">
        <v>243</v>
      </c>
      <c r="F18" s="46">
        <v>1</v>
      </c>
      <c r="G18" s="24"/>
      <c r="H18" s="25">
        <f t="shared" si="0"/>
        <v>0</v>
      </c>
      <c r="I18" s="26"/>
      <c r="J18" s="27">
        <f t="shared" si="1"/>
        <v>0</v>
      </c>
      <c r="K18" s="28" t="s">
        <v>62</v>
      </c>
      <c r="L18" s="71" t="s">
        <v>252</v>
      </c>
      <c r="M18" s="29"/>
    </row>
    <row r="19" spans="1:13" s="30" customFormat="1" ht="50" customHeight="1" x14ac:dyDescent="0.5">
      <c r="A19" s="21" t="s">
        <v>35</v>
      </c>
      <c r="B19" s="46" t="s">
        <v>150</v>
      </c>
      <c r="C19" s="22"/>
      <c r="D19" s="23"/>
      <c r="E19" s="46" t="s">
        <v>243</v>
      </c>
      <c r="F19" s="46">
        <v>3</v>
      </c>
      <c r="G19" s="24"/>
      <c r="H19" s="25">
        <f t="shared" si="0"/>
        <v>0</v>
      </c>
      <c r="I19" s="26"/>
      <c r="J19" s="27">
        <f t="shared" si="1"/>
        <v>0</v>
      </c>
      <c r="K19" s="28" t="s">
        <v>62</v>
      </c>
      <c r="L19" s="71" t="s">
        <v>252</v>
      </c>
      <c r="M19" s="29"/>
    </row>
    <row r="20" spans="1:13" s="30" customFormat="1" ht="50" customHeight="1" x14ac:dyDescent="0.5">
      <c r="A20" s="21" t="s">
        <v>36</v>
      </c>
      <c r="B20" s="46" t="s">
        <v>151</v>
      </c>
      <c r="C20" s="22"/>
      <c r="D20" s="23"/>
      <c r="E20" s="46" t="s">
        <v>243</v>
      </c>
      <c r="F20" s="46">
        <v>7</v>
      </c>
      <c r="G20" s="24"/>
      <c r="H20" s="25">
        <f t="shared" si="0"/>
        <v>0</v>
      </c>
      <c r="I20" s="26"/>
      <c r="J20" s="27">
        <f t="shared" si="1"/>
        <v>0</v>
      </c>
      <c r="K20" s="28" t="s">
        <v>62</v>
      </c>
      <c r="L20" s="71" t="s">
        <v>252</v>
      </c>
      <c r="M20" s="29"/>
    </row>
    <row r="21" spans="1:13" s="30" customFormat="1" ht="50" customHeight="1" x14ac:dyDescent="0.5">
      <c r="A21" s="21" t="s">
        <v>37</v>
      </c>
      <c r="B21" s="46" t="s">
        <v>152</v>
      </c>
      <c r="C21" s="22"/>
      <c r="D21" s="23"/>
      <c r="E21" s="46" t="s">
        <v>243</v>
      </c>
      <c r="F21" s="46">
        <v>16</v>
      </c>
      <c r="G21" s="24"/>
      <c r="H21" s="25">
        <f t="shared" si="0"/>
        <v>0</v>
      </c>
      <c r="I21" s="26"/>
      <c r="J21" s="27">
        <f t="shared" si="1"/>
        <v>0</v>
      </c>
      <c r="K21" s="28" t="s">
        <v>62</v>
      </c>
      <c r="L21" s="71" t="s">
        <v>252</v>
      </c>
      <c r="M21" s="29"/>
    </row>
    <row r="22" spans="1:13" s="30" customFormat="1" ht="100" customHeight="1" x14ac:dyDescent="0.5">
      <c r="A22" s="21" t="s">
        <v>38</v>
      </c>
      <c r="B22" s="46" t="s">
        <v>153</v>
      </c>
      <c r="C22" s="22"/>
      <c r="D22" s="23"/>
      <c r="E22" s="46" t="s">
        <v>243</v>
      </c>
      <c r="F22" s="46">
        <v>8</v>
      </c>
      <c r="G22" s="24"/>
      <c r="H22" s="25">
        <f t="shared" si="0"/>
        <v>0</v>
      </c>
      <c r="I22" s="26"/>
      <c r="J22" s="27">
        <f t="shared" si="1"/>
        <v>0</v>
      </c>
      <c r="K22" s="28" t="s">
        <v>62</v>
      </c>
      <c r="L22" s="71" t="s">
        <v>252</v>
      </c>
      <c r="M22" s="29"/>
    </row>
    <row r="23" spans="1:13" s="30" customFormat="1" ht="59" customHeight="1" x14ac:dyDescent="0.5">
      <c r="A23" s="21" t="s">
        <v>39</v>
      </c>
      <c r="B23" s="46" t="s">
        <v>154</v>
      </c>
      <c r="C23" s="22"/>
      <c r="D23" s="23"/>
      <c r="E23" s="46" t="s">
        <v>243</v>
      </c>
      <c r="F23" s="46">
        <v>15</v>
      </c>
      <c r="G23" s="24"/>
      <c r="H23" s="25">
        <f t="shared" si="0"/>
        <v>0</v>
      </c>
      <c r="I23" s="26"/>
      <c r="J23" s="27">
        <f t="shared" si="1"/>
        <v>0</v>
      </c>
      <c r="K23" s="28" t="s">
        <v>62</v>
      </c>
      <c r="L23" s="71" t="s">
        <v>252</v>
      </c>
      <c r="M23" s="29"/>
    </row>
    <row r="24" spans="1:13" s="30" customFormat="1" ht="50" customHeight="1" x14ac:dyDescent="0.5">
      <c r="A24" s="21" t="s">
        <v>40</v>
      </c>
      <c r="B24" s="46" t="s">
        <v>155</v>
      </c>
      <c r="C24" s="22"/>
      <c r="D24" s="23"/>
      <c r="E24" s="46" t="s">
        <v>243</v>
      </c>
      <c r="F24" s="46">
        <v>10</v>
      </c>
      <c r="G24" s="24"/>
      <c r="H24" s="25">
        <f t="shared" si="0"/>
        <v>0</v>
      </c>
      <c r="I24" s="26"/>
      <c r="J24" s="27">
        <f t="shared" si="1"/>
        <v>0</v>
      </c>
      <c r="K24" s="28" t="s">
        <v>62</v>
      </c>
      <c r="L24" s="71" t="s">
        <v>252</v>
      </c>
      <c r="M24" s="29"/>
    </row>
    <row r="25" spans="1:13" s="30" customFormat="1" ht="50" customHeight="1" x14ac:dyDescent="0.5">
      <c r="A25" s="21" t="s">
        <v>41</v>
      </c>
      <c r="B25" s="46" t="s">
        <v>156</v>
      </c>
      <c r="C25" s="22"/>
      <c r="D25" s="23"/>
      <c r="E25" s="46" t="s">
        <v>243</v>
      </c>
      <c r="F25" s="46">
        <v>4</v>
      </c>
      <c r="G25" s="24"/>
      <c r="H25" s="25">
        <f>G25*F25</f>
        <v>0</v>
      </c>
      <c r="I25" s="26"/>
      <c r="J25" s="27">
        <f t="shared" si="1"/>
        <v>0</v>
      </c>
      <c r="K25" s="28" t="s">
        <v>62</v>
      </c>
      <c r="L25" s="71" t="s">
        <v>252</v>
      </c>
      <c r="M25" s="29"/>
    </row>
    <row r="26" spans="1:13" s="30" customFormat="1" ht="50" customHeight="1" x14ac:dyDescent="0.5">
      <c r="A26" s="21" t="s">
        <v>42</v>
      </c>
      <c r="B26" s="46" t="s">
        <v>157</v>
      </c>
      <c r="C26" s="22"/>
      <c r="D26" s="23"/>
      <c r="E26" s="46" t="s">
        <v>243</v>
      </c>
      <c r="F26" s="46">
        <v>2</v>
      </c>
      <c r="G26" s="24"/>
      <c r="H26" s="25">
        <f t="shared" si="0"/>
        <v>0</v>
      </c>
      <c r="I26" s="26"/>
      <c r="J26" s="27">
        <f t="shared" si="1"/>
        <v>0</v>
      </c>
      <c r="K26" s="28" t="s">
        <v>62</v>
      </c>
      <c r="L26" s="71" t="s">
        <v>252</v>
      </c>
      <c r="M26" s="29"/>
    </row>
    <row r="27" spans="1:13" s="30" customFormat="1" ht="50" customHeight="1" x14ac:dyDescent="0.5">
      <c r="A27" s="21" t="s">
        <v>43</v>
      </c>
      <c r="B27" s="46" t="s">
        <v>158</v>
      </c>
      <c r="C27" s="22"/>
      <c r="D27" s="23"/>
      <c r="E27" s="46" t="s">
        <v>243</v>
      </c>
      <c r="F27" s="46">
        <v>5</v>
      </c>
      <c r="G27" s="24"/>
      <c r="H27" s="25">
        <f t="shared" si="0"/>
        <v>0</v>
      </c>
      <c r="I27" s="26"/>
      <c r="J27" s="27">
        <f t="shared" si="1"/>
        <v>0</v>
      </c>
      <c r="K27" s="28" t="s">
        <v>62</v>
      </c>
      <c r="L27" s="71" t="s">
        <v>252</v>
      </c>
      <c r="M27" s="29"/>
    </row>
    <row r="28" spans="1:13" s="30" customFormat="1" ht="50" customHeight="1" x14ac:dyDescent="0.5">
      <c r="A28" s="21" t="s">
        <v>48</v>
      </c>
      <c r="B28" s="46" t="s">
        <v>159</v>
      </c>
      <c r="C28" s="22"/>
      <c r="D28" s="23"/>
      <c r="E28" s="46" t="s">
        <v>243</v>
      </c>
      <c r="F28" s="46">
        <v>5</v>
      </c>
      <c r="G28" s="24"/>
      <c r="H28" s="25">
        <f t="shared" ref="H28:H35" si="2">G28*F28</f>
        <v>0</v>
      </c>
      <c r="I28" s="26"/>
      <c r="J28" s="27">
        <f t="shared" ref="J28:J35" si="3">I28*F28</f>
        <v>0</v>
      </c>
      <c r="K28" s="28" t="s">
        <v>62</v>
      </c>
      <c r="L28" s="71" t="s">
        <v>252</v>
      </c>
      <c r="M28" s="29"/>
    </row>
    <row r="29" spans="1:13" s="30" customFormat="1" ht="50" customHeight="1" x14ac:dyDescent="0.5">
      <c r="A29" s="21" t="s">
        <v>49</v>
      </c>
      <c r="B29" s="46" t="s">
        <v>160</v>
      </c>
      <c r="C29" s="22"/>
      <c r="D29" s="23"/>
      <c r="E29" s="46" t="s">
        <v>243</v>
      </c>
      <c r="F29" s="46">
        <v>3</v>
      </c>
      <c r="G29" s="24"/>
      <c r="H29" s="25">
        <f t="shared" si="2"/>
        <v>0</v>
      </c>
      <c r="I29" s="26"/>
      <c r="J29" s="27">
        <f t="shared" si="3"/>
        <v>0</v>
      </c>
      <c r="K29" s="28" t="s">
        <v>62</v>
      </c>
      <c r="L29" s="71" t="s">
        <v>252</v>
      </c>
      <c r="M29" s="29"/>
    </row>
    <row r="30" spans="1:13" s="30" customFormat="1" ht="50" customHeight="1" x14ac:dyDescent="0.5">
      <c r="A30" s="21" t="s">
        <v>50</v>
      </c>
      <c r="B30" s="46" t="s">
        <v>161</v>
      </c>
      <c r="C30" s="22"/>
      <c r="D30" s="23"/>
      <c r="E30" s="46" t="s">
        <v>243</v>
      </c>
      <c r="F30" s="46">
        <v>3</v>
      </c>
      <c r="G30" s="24"/>
      <c r="H30" s="25">
        <f t="shared" si="2"/>
        <v>0</v>
      </c>
      <c r="I30" s="26"/>
      <c r="J30" s="27">
        <f t="shared" si="3"/>
        <v>0</v>
      </c>
      <c r="K30" s="28" t="s">
        <v>62</v>
      </c>
      <c r="L30" s="71" t="s">
        <v>252</v>
      </c>
      <c r="M30" s="29"/>
    </row>
    <row r="31" spans="1:13" s="30" customFormat="1" ht="91.5" customHeight="1" x14ac:dyDescent="0.5">
      <c r="A31" s="21" t="s">
        <v>51</v>
      </c>
      <c r="B31" s="46" t="s">
        <v>162</v>
      </c>
      <c r="C31" s="22"/>
      <c r="D31" s="23"/>
      <c r="E31" s="46" t="s">
        <v>242</v>
      </c>
      <c r="F31" s="46">
        <v>15</v>
      </c>
      <c r="G31" s="24"/>
      <c r="H31" s="25">
        <f t="shared" si="2"/>
        <v>0</v>
      </c>
      <c r="I31" s="26"/>
      <c r="J31" s="27">
        <f t="shared" si="3"/>
        <v>0</v>
      </c>
      <c r="K31" s="28" t="s">
        <v>62</v>
      </c>
      <c r="L31" s="71" t="s">
        <v>252</v>
      </c>
      <c r="M31" s="29"/>
    </row>
    <row r="32" spans="1:13" s="30" customFormat="1" ht="76.5" customHeight="1" x14ac:dyDescent="0.5">
      <c r="A32" s="21" t="s">
        <v>52</v>
      </c>
      <c r="B32" s="46" t="s">
        <v>163</v>
      </c>
      <c r="C32" s="22"/>
      <c r="D32" s="23"/>
      <c r="E32" s="46" t="s">
        <v>244</v>
      </c>
      <c r="F32" s="46">
        <v>20</v>
      </c>
      <c r="G32" s="24"/>
      <c r="H32" s="25">
        <f t="shared" si="2"/>
        <v>0</v>
      </c>
      <c r="I32" s="26"/>
      <c r="J32" s="27">
        <f t="shared" si="3"/>
        <v>0</v>
      </c>
      <c r="K32" s="28" t="s">
        <v>62</v>
      </c>
      <c r="L32" s="71" t="s">
        <v>252</v>
      </c>
      <c r="M32" s="29"/>
    </row>
    <row r="33" spans="1:13" s="30" customFormat="1" ht="85" customHeight="1" x14ac:dyDescent="0.5">
      <c r="A33" s="21" t="s">
        <v>53</v>
      </c>
      <c r="B33" s="46" t="s">
        <v>164</v>
      </c>
      <c r="C33" s="22"/>
      <c r="D33" s="31"/>
      <c r="E33" s="46" t="s">
        <v>244</v>
      </c>
      <c r="F33" s="46">
        <v>20</v>
      </c>
      <c r="G33" s="24"/>
      <c r="H33" s="25">
        <f t="shared" si="2"/>
        <v>0</v>
      </c>
      <c r="I33" s="26"/>
      <c r="J33" s="27">
        <f t="shared" si="3"/>
        <v>0</v>
      </c>
      <c r="K33" s="28" t="s">
        <v>62</v>
      </c>
      <c r="L33" s="71" t="s">
        <v>252</v>
      </c>
      <c r="M33" s="29"/>
    </row>
    <row r="34" spans="1:13" s="30" customFormat="1" ht="85" customHeight="1" x14ac:dyDescent="0.5">
      <c r="A34" s="21" t="s">
        <v>54</v>
      </c>
      <c r="B34" s="46" t="s">
        <v>165</v>
      </c>
      <c r="C34" s="22"/>
      <c r="D34" s="23"/>
      <c r="E34" s="46" t="s">
        <v>244</v>
      </c>
      <c r="F34" s="46">
        <v>6</v>
      </c>
      <c r="G34" s="24"/>
      <c r="H34" s="25">
        <f t="shared" si="2"/>
        <v>0</v>
      </c>
      <c r="I34" s="26"/>
      <c r="J34" s="27">
        <f t="shared" si="3"/>
        <v>0</v>
      </c>
      <c r="K34" s="28" t="s">
        <v>62</v>
      </c>
      <c r="L34" s="71" t="s">
        <v>252</v>
      </c>
      <c r="M34" s="29"/>
    </row>
    <row r="35" spans="1:13" s="30" customFormat="1" ht="50" customHeight="1" x14ac:dyDescent="0.5">
      <c r="A35" s="21" t="s">
        <v>55</v>
      </c>
      <c r="B35" s="46" t="s">
        <v>166</v>
      </c>
      <c r="C35" s="22"/>
      <c r="D35" s="23"/>
      <c r="E35" s="46" t="s">
        <v>243</v>
      </c>
      <c r="F35" s="46">
        <v>1</v>
      </c>
      <c r="G35" s="24"/>
      <c r="H35" s="25">
        <f t="shared" si="2"/>
        <v>0</v>
      </c>
      <c r="I35" s="26"/>
      <c r="J35" s="27">
        <f t="shared" si="3"/>
        <v>0</v>
      </c>
      <c r="K35" s="28" t="s">
        <v>62</v>
      </c>
      <c r="L35" s="71" t="s">
        <v>252</v>
      </c>
      <c r="M35" s="29"/>
    </row>
    <row r="36" spans="1:13" s="30" customFormat="1" ht="50" customHeight="1" x14ac:dyDescent="0.5">
      <c r="A36" s="21" t="s">
        <v>59</v>
      </c>
      <c r="B36" s="46" t="s">
        <v>167</v>
      </c>
      <c r="C36" s="22"/>
      <c r="D36" s="23"/>
      <c r="E36" s="46" t="s">
        <v>243</v>
      </c>
      <c r="F36" s="46">
        <v>4</v>
      </c>
      <c r="G36" s="24"/>
      <c r="H36" s="25">
        <f t="shared" ref="H36:H52" si="4">G36*F36</f>
        <v>0</v>
      </c>
      <c r="I36" s="26"/>
      <c r="J36" s="27">
        <f t="shared" ref="J36:J63" si="5">I36*F36</f>
        <v>0</v>
      </c>
      <c r="K36" s="28" t="s">
        <v>62</v>
      </c>
      <c r="L36" s="71" t="s">
        <v>252</v>
      </c>
      <c r="M36" s="29"/>
    </row>
    <row r="37" spans="1:13" s="30" customFormat="1" ht="50" customHeight="1" x14ac:dyDescent="0.5">
      <c r="A37" s="21" t="s">
        <v>60</v>
      </c>
      <c r="B37" s="46" t="s">
        <v>168</v>
      </c>
      <c r="C37" s="22"/>
      <c r="D37" s="31"/>
      <c r="E37" s="46" t="s">
        <v>244</v>
      </c>
      <c r="F37" s="46">
        <v>8</v>
      </c>
      <c r="G37" s="24"/>
      <c r="H37" s="25">
        <f t="shared" si="4"/>
        <v>0</v>
      </c>
      <c r="I37" s="26"/>
      <c r="J37" s="27">
        <f t="shared" si="5"/>
        <v>0</v>
      </c>
      <c r="K37" s="28" t="s">
        <v>62</v>
      </c>
      <c r="L37" s="71" t="s">
        <v>252</v>
      </c>
      <c r="M37" s="29"/>
    </row>
    <row r="38" spans="1:13" s="30" customFormat="1" ht="50" customHeight="1" x14ac:dyDescent="0.5">
      <c r="A38" s="21" t="s">
        <v>61</v>
      </c>
      <c r="B38" s="46" t="s">
        <v>169</v>
      </c>
      <c r="C38" s="22"/>
      <c r="D38" s="23"/>
      <c r="E38" s="46" t="s">
        <v>243</v>
      </c>
      <c r="F38" s="46">
        <v>2</v>
      </c>
      <c r="G38" s="24"/>
      <c r="H38" s="25">
        <f t="shared" si="4"/>
        <v>0</v>
      </c>
      <c r="I38" s="26"/>
      <c r="J38" s="27">
        <f t="shared" si="5"/>
        <v>0</v>
      </c>
      <c r="K38" s="28" t="s">
        <v>62</v>
      </c>
      <c r="L38" s="71" t="s">
        <v>252</v>
      </c>
      <c r="M38" s="29"/>
    </row>
    <row r="39" spans="1:13" s="30" customFormat="1" ht="50" customHeight="1" x14ac:dyDescent="0.5">
      <c r="A39" s="21" t="s">
        <v>65</v>
      </c>
      <c r="B39" s="46" t="s">
        <v>170</v>
      </c>
      <c r="C39" s="22"/>
      <c r="D39" s="23"/>
      <c r="E39" s="46" t="s">
        <v>243</v>
      </c>
      <c r="F39" s="46">
        <v>1</v>
      </c>
      <c r="G39" s="24"/>
      <c r="H39" s="25">
        <f t="shared" si="4"/>
        <v>0</v>
      </c>
      <c r="I39" s="26"/>
      <c r="J39" s="27">
        <f t="shared" si="5"/>
        <v>0</v>
      </c>
      <c r="K39" s="28" t="s">
        <v>62</v>
      </c>
      <c r="L39" s="71" t="s">
        <v>252</v>
      </c>
      <c r="M39" s="29"/>
    </row>
    <row r="40" spans="1:13" s="30" customFormat="1" ht="50" customHeight="1" x14ac:dyDescent="0.5">
      <c r="A40" s="21" t="s">
        <v>66</v>
      </c>
      <c r="B40" s="46" t="s">
        <v>171</v>
      </c>
      <c r="C40" s="22"/>
      <c r="D40" s="23"/>
      <c r="E40" s="46"/>
      <c r="F40" s="46">
        <v>20</v>
      </c>
      <c r="G40" s="24"/>
      <c r="H40" s="25">
        <f t="shared" si="4"/>
        <v>0</v>
      </c>
      <c r="I40" s="26"/>
      <c r="J40" s="27">
        <f t="shared" si="5"/>
        <v>0</v>
      </c>
      <c r="K40" s="28" t="s">
        <v>62</v>
      </c>
      <c r="L40" s="71" t="s">
        <v>252</v>
      </c>
      <c r="M40" s="29"/>
    </row>
    <row r="41" spans="1:13" s="30" customFormat="1" ht="50" customHeight="1" x14ac:dyDescent="0.5">
      <c r="A41" s="21" t="s">
        <v>67</v>
      </c>
      <c r="B41" s="46" t="s">
        <v>172</v>
      </c>
      <c r="C41" s="22"/>
      <c r="D41" s="23"/>
      <c r="E41" s="46" t="s">
        <v>243</v>
      </c>
      <c r="F41" s="46">
        <v>30</v>
      </c>
      <c r="G41" s="24"/>
      <c r="H41" s="25">
        <f t="shared" si="4"/>
        <v>0</v>
      </c>
      <c r="I41" s="26"/>
      <c r="J41" s="27">
        <f t="shared" si="5"/>
        <v>0</v>
      </c>
      <c r="K41" s="28" t="s">
        <v>62</v>
      </c>
      <c r="L41" s="71" t="s">
        <v>252</v>
      </c>
      <c r="M41" s="29"/>
    </row>
    <row r="42" spans="1:13" s="30" customFormat="1" ht="50" customHeight="1" x14ac:dyDescent="0.5">
      <c r="A42" s="21" t="s">
        <v>68</v>
      </c>
      <c r="B42" s="46" t="s">
        <v>173</v>
      </c>
      <c r="C42" s="22"/>
      <c r="D42" s="23"/>
      <c r="E42" s="46" t="s">
        <v>243</v>
      </c>
      <c r="F42" s="46">
        <v>1</v>
      </c>
      <c r="G42" s="24"/>
      <c r="H42" s="25">
        <f t="shared" si="4"/>
        <v>0</v>
      </c>
      <c r="I42" s="26"/>
      <c r="J42" s="27">
        <f t="shared" si="5"/>
        <v>0</v>
      </c>
      <c r="K42" s="28" t="s">
        <v>62</v>
      </c>
      <c r="L42" s="71" t="s">
        <v>252</v>
      </c>
      <c r="M42" s="29"/>
    </row>
    <row r="43" spans="1:13" s="30" customFormat="1" ht="50" customHeight="1" x14ac:dyDescent="0.5">
      <c r="A43" s="21" t="s">
        <v>69</v>
      </c>
      <c r="B43" s="46" t="s">
        <v>174</v>
      </c>
      <c r="C43" s="22"/>
      <c r="D43" s="23"/>
      <c r="E43" s="46" t="s">
        <v>243</v>
      </c>
      <c r="F43" s="46">
        <v>10</v>
      </c>
      <c r="G43" s="24"/>
      <c r="H43" s="25">
        <f t="shared" si="4"/>
        <v>0</v>
      </c>
      <c r="I43" s="26"/>
      <c r="J43" s="27">
        <f t="shared" si="5"/>
        <v>0</v>
      </c>
      <c r="K43" s="28" t="s">
        <v>62</v>
      </c>
      <c r="L43" s="71" t="s">
        <v>252</v>
      </c>
      <c r="M43" s="29"/>
    </row>
    <row r="44" spans="1:13" s="30" customFormat="1" ht="50" customHeight="1" x14ac:dyDescent="0.5">
      <c r="A44" s="21" t="s">
        <v>70</v>
      </c>
      <c r="B44" s="46" t="s">
        <v>175</v>
      </c>
      <c r="C44" s="22"/>
      <c r="D44" s="23"/>
      <c r="E44" s="46" t="s">
        <v>243</v>
      </c>
      <c r="F44" s="46">
        <v>100</v>
      </c>
      <c r="G44" s="24"/>
      <c r="H44" s="25">
        <f t="shared" si="4"/>
        <v>0</v>
      </c>
      <c r="I44" s="26"/>
      <c r="J44" s="27">
        <f t="shared" si="5"/>
        <v>0</v>
      </c>
      <c r="K44" s="28" t="s">
        <v>62</v>
      </c>
      <c r="L44" s="71" t="s">
        <v>252</v>
      </c>
      <c r="M44" s="29"/>
    </row>
    <row r="45" spans="1:13" s="30" customFormat="1" ht="50" customHeight="1" x14ac:dyDescent="0.5">
      <c r="A45" s="21" t="s">
        <v>71</v>
      </c>
      <c r="B45" s="46" t="s">
        <v>176</v>
      </c>
      <c r="C45" s="22"/>
      <c r="D45" s="23"/>
      <c r="E45" s="46" t="s">
        <v>245</v>
      </c>
      <c r="F45" s="46">
        <v>4900</v>
      </c>
      <c r="G45" s="24"/>
      <c r="H45" s="25">
        <f t="shared" si="4"/>
        <v>0</v>
      </c>
      <c r="I45" s="26"/>
      <c r="J45" s="27">
        <f t="shared" si="5"/>
        <v>0</v>
      </c>
      <c r="K45" s="28" t="s">
        <v>62</v>
      </c>
      <c r="L45" s="71" t="s">
        <v>252</v>
      </c>
      <c r="M45" s="29"/>
    </row>
    <row r="46" spans="1:13" s="30" customFormat="1" ht="50" customHeight="1" x14ac:dyDescent="0.5">
      <c r="A46" s="21" t="s">
        <v>72</v>
      </c>
      <c r="B46" s="46" t="s">
        <v>177</v>
      </c>
      <c r="C46" s="22"/>
      <c r="D46" s="23"/>
      <c r="E46" s="46" t="s">
        <v>245</v>
      </c>
      <c r="F46" s="46">
        <v>2875</v>
      </c>
      <c r="G46" s="24"/>
      <c r="H46" s="25">
        <f t="shared" si="4"/>
        <v>0</v>
      </c>
      <c r="I46" s="26"/>
      <c r="J46" s="27">
        <f t="shared" si="5"/>
        <v>0</v>
      </c>
      <c r="K46" s="28" t="s">
        <v>62</v>
      </c>
      <c r="L46" s="71" t="s">
        <v>252</v>
      </c>
      <c r="M46" s="29"/>
    </row>
    <row r="47" spans="1:13" s="30" customFormat="1" ht="50" customHeight="1" x14ac:dyDescent="0.5">
      <c r="A47" s="21" t="s">
        <v>73</v>
      </c>
      <c r="B47" s="46" t="s">
        <v>178</v>
      </c>
      <c r="C47" s="22"/>
      <c r="D47" s="23"/>
      <c r="E47" s="46" t="s">
        <v>245</v>
      </c>
      <c r="F47" s="46">
        <v>3650</v>
      </c>
      <c r="G47" s="24"/>
      <c r="H47" s="25">
        <f t="shared" si="4"/>
        <v>0</v>
      </c>
      <c r="I47" s="26"/>
      <c r="J47" s="27">
        <f t="shared" si="5"/>
        <v>0</v>
      </c>
      <c r="K47" s="28" t="s">
        <v>62</v>
      </c>
      <c r="L47" s="71" t="s">
        <v>252</v>
      </c>
      <c r="M47" s="29"/>
    </row>
    <row r="48" spans="1:13" s="30" customFormat="1" ht="50" customHeight="1" x14ac:dyDescent="0.5">
      <c r="A48" s="21" t="s">
        <v>74</v>
      </c>
      <c r="B48" s="46" t="s">
        <v>179</v>
      </c>
      <c r="C48" s="22"/>
      <c r="D48" s="23"/>
      <c r="E48" s="46" t="s">
        <v>245</v>
      </c>
      <c r="F48" s="46">
        <v>3250</v>
      </c>
      <c r="G48" s="24"/>
      <c r="H48" s="25">
        <f t="shared" si="4"/>
        <v>0</v>
      </c>
      <c r="I48" s="26"/>
      <c r="J48" s="27">
        <f t="shared" si="5"/>
        <v>0</v>
      </c>
      <c r="K48" s="28" t="s">
        <v>62</v>
      </c>
      <c r="L48" s="71" t="s">
        <v>252</v>
      </c>
      <c r="M48" s="29"/>
    </row>
    <row r="49" spans="1:13" s="30" customFormat="1" ht="50" customHeight="1" x14ac:dyDescent="0.5">
      <c r="A49" s="21" t="s">
        <v>75</v>
      </c>
      <c r="B49" s="46" t="s">
        <v>180</v>
      </c>
      <c r="C49" s="22"/>
      <c r="D49" s="23"/>
      <c r="E49" s="46" t="s">
        <v>245</v>
      </c>
      <c r="F49" s="46">
        <v>2600</v>
      </c>
      <c r="G49" s="24"/>
      <c r="H49" s="25">
        <f t="shared" si="4"/>
        <v>0</v>
      </c>
      <c r="I49" s="26"/>
      <c r="J49" s="27">
        <f t="shared" si="5"/>
        <v>0</v>
      </c>
      <c r="K49" s="28" t="s">
        <v>62</v>
      </c>
      <c r="L49" s="71" t="s">
        <v>252</v>
      </c>
      <c r="M49" s="29"/>
    </row>
    <row r="50" spans="1:13" s="30" customFormat="1" ht="50" customHeight="1" x14ac:dyDescent="0.5">
      <c r="A50" s="21" t="s">
        <v>76</v>
      </c>
      <c r="B50" s="46" t="s">
        <v>181</v>
      </c>
      <c r="C50" s="22"/>
      <c r="D50" s="23"/>
      <c r="E50" s="46" t="s">
        <v>245</v>
      </c>
      <c r="F50" s="46">
        <v>2100</v>
      </c>
      <c r="G50" s="24"/>
      <c r="H50" s="25">
        <f t="shared" si="4"/>
        <v>0</v>
      </c>
      <c r="I50" s="26"/>
      <c r="J50" s="27">
        <f t="shared" si="5"/>
        <v>0</v>
      </c>
      <c r="K50" s="28" t="s">
        <v>62</v>
      </c>
      <c r="L50" s="71" t="s">
        <v>252</v>
      </c>
      <c r="M50" s="29"/>
    </row>
    <row r="51" spans="1:13" s="30" customFormat="1" ht="59" customHeight="1" x14ac:dyDescent="0.5">
      <c r="A51" s="21" t="s">
        <v>77</v>
      </c>
      <c r="B51" s="46" t="s">
        <v>182</v>
      </c>
      <c r="C51" s="22"/>
      <c r="D51" s="23"/>
      <c r="E51" s="46" t="s">
        <v>245</v>
      </c>
      <c r="F51" s="46">
        <v>2600</v>
      </c>
      <c r="G51" s="24"/>
      <c r="H51" s="25">
        <f t="shared" si="4"/>
        <v>0</v>
      </c>
      <c r="I51" s="26"/>
      <c r="J51" s="27">
        <f t="shared" si="5"/>
        <v>0</v>
      </c>
      <c r="K51" s="28" t="s">
        <v>62</v>
      </c>
      <c r="L51" s="71" t="s">
        <v>252</v>
      </c>
      <c r="M51" s="29"/>
    </row>
    <row r="52" spans="1:13" s="30" customFormat="1" ht="50" customHeight="1" x14ac:dyDescent="0.5">
      <c r="A52" s="21" t="s">
        <v>78</v>
      </c>
      <c r="B52" s="46" t="s">
        <v>183</v>
      </c>
      <c r="C52" s="22"/>
      <c r="D52" s="23"/>
      <c r="E52" s="46" t="s">
        <v>64</v>
      </c>
      <c r="F52" s="46">
        <v>30</v>
      </c>
      <c r="G52" s="24"/>
      <c r="H52" s="25">
        <f t="shared" si="4"/>
        <v>0</v>
      </c>
      <c r="I52" s="26"/>
      <c r="J52" s="27">
        <f t="shared" si="5"/>
        <v>0</v>
      </c>
      <c r="K52" s="28" t="s">
        <v>62</v>
      </c>
      <c r="L52" s="71" t="s">
        <v>252</v>
      </c>
      <c r="M52" s="29"/>
    </row>
    <row r="53" spans="1:13" s="30" customFormat="1" ht="50" customHeight="1" x14ac:dyDescent="0.5">
      <c r="A53" s="21" t="s">
        <v>79</v>
      </c>
      <c r="B53" s="46" t="s">
        <v>184</v>
      </c>
      <c r="C53" s="22"/>
      <c r="D53" s="23"/>
      <c r="E53" s="46" t="s">
        <v>64</v>
      </c>
      <c r="F53" s="46">
        <v>30</v>
      </c>
      <c r="G53" s="24"/>
      <c r="H53" s="25">
        <f>G53*F53</f>
        <v>0</v>
      </c>
      <c r="I53" s="26"/>
      <c r="J53" s="27">
        <f t="shared" si="5"/>
        <v>0</v>
      </c>
      <c r="K53" s="28" t="s">
        <v>62</v>
      </c>
      <c r="L53" s="71" t="s">
        <v>252</v>
      </c>
      <c r="M53" s="29"/>
    </row>
    <row r="54" spans="1:13" s="30" customFormat="1" ht="50" customHeight="1" x14ac:dyDescent="0.5">
      <c r="A54" s="21" t="s">
        <v>80</v>
      </c>
      <c r="B54" s="46" t="s">
        <v>185</v>
      </c>
      <c r="C54" s="22"/>
      <c r="D54" s="23"/>
      <c r="E54" s="46" t="s">
        <v>64</v>
      </c>
      <c r="F54" s="46">
        <v>30</v>
      </c>
      <c r="G54" s="24"/>
      <c r="H54" s="25">
        <f t="shared" ref="H54:H66" si="6">G54*F54</f>
        <v>0</v>
      </c>
      <c r="I54" s="26"/>
      <c r="J54" s="27">
        <f t="shared" si="5"/>
        <v>0</v>
      </c>
      <c r="K54" s="28" t="s">
        <v>62</v>
      </c>
      <c r="L54" s="71" t="s">
        <v>252</v>
      </c>
      <c r="M54" s="29"/>
    </row>
    <row r="55" spans="1:13" s="30" customFormat="1" ht="50" customHeight="1" x14ac:dyDescent="0.5">
      <c r="A55" s="21" t="s">
        <v>81</v>
      </c>
      <c r="B55" s="46" t="s">
        <v>186</v>
      </c>
      <c r="C55" s="22"/>
      <c r="D55" s="23"/>
      <c r="E55" s="46" t="s">
        <v>64</v>
      </c>
      <c r="F55" s="46">
        <v>30</v>
      </c>
      <c r="G55" s="24"/>
      <c r="H55" s="25">
        <f t="shared" si="6"/>
        <v>0</v>
      </c>
      <c r="I55" s="26"/>
      <c r="J55" s="27">
        <f t="shared" si="5"/>
        <v>0</v>
      </c>
      <c r="K55" s="28" t="s">
        <v>62</v>
      </c>
      <c r="L55" s="71" t="s">
        <v>252</v>
      </c>
      <c r="M55" s="29"/>
    </row>
    <row r="56" spans="1:13" s="30" customFormat="1" ht="50" customHeight="1" x14ac:dyDescent="0.5">
      <c r="A56" s="21" t="s">
        <v>82</v>
      </c>
      <c r="B56" s="46" t="s">
        <v>187</v>
      </c>
      <c r="C56" s="22"/>
      <c r="D56" s="23"/>
      <c r="E56" s="46" t="s">
        <v>246</v>
      </c>
      <c r="F56" s="46">
        <v>210</v>
      </c>
      <c r="G56" s="24"/>
      <c r="H56" s="25">
        <f t="shared" si="6"/>
        <v>0</v>
      </c>
      <c r="I56" s="26"/>
      <c r="J56" s="27">
        <f t="shared" si="5"/>
        <v>0</v>
      </c>
      <c r="K56" s="28" t="s">
        <v>62</v>
      </c>
      <c r="L56" s="71" t="s">
        <v>252</v>
      </c>
      <c r="M56" s="29"/>
    </row>
    <row r="57" spans="1:13" s="30" customFormat="1" ht="50" customHeight="1" x14ac:dyDescent="0.5">
      <c r="A57" s="21" t="s">
        <v>83</v>
      </c>
      <c r="B57" s="46" t="s">
        <v>188</v>
      </c>
      <c r="C57" s="22"/>
      <c r="D57" s="23"/>
      <c r="E57" s="46" t="s">
        <v>243</v>
      </c>
      <c r="F57" s="46">
        <v>4</v>
      </c>
      <c r="G57" s="24"/>
      <c r="H57" s="25">
        <f t="shared" si="6"/>
        <v>0</v>
      </c>
      <c r="I57" s="26"/>
      <c r="J57" s="27">
        <f t="shared" si="5"/>
        <v>0</v>
      </c>
      <c r="K57" s="28" t="s">
        <v>62</v>
      </c>
      <c r="L57" s="71" t="s">
        <v>252</v>
      </c>
      <c r="M57" s="29"/>
    </row>
    <row r="58" spans="1:13" s="30" customFormat="1" ht="50" customHeight="1" x14ac:dyDescent="0.5">
      <c r="A58" s="21" t="s">
        <v>84</v>
      </c>
      <c r="B58" s="46" t="s">
        <v>189</v>
      </c>
      <c r="C58" s="22"/>
      <c r="D58" s="23"/>
      <c r="E58" s="46" t="s">
        <v>243</v>
      </c>
      <c r="F58" s="46">
        <v>2</v>
      </c>
      <c r="G58" s="24"/>
      <c r="H58" s="25">
        <f t="shared" si="6"/>
        <v>0</v>
      </c>
      <c r="I58" s="26"/>
      <c r="J58" s="27">
        <f t="shared" si="5"/>
        <v>0</v>
      </c>
      <c r="K58" s="28" t="s">
        <v>62</v>
      </c>
      <c r="L58" s="71" t="s">
        <v>252</v>
      </c>
      <c r="M58" s="29"/>
    </row>
    <row r="59" spans="1:13" s="30" customFormat="1" ht="50" customHeight="1" x14ac:dyDescent="0.5">
      <c r="A59" s="21" t="s">
        <v>85</v>
      </c>
      <c r="B59" s="46" t="s">
        <v>190</v>
      </c>
      <c r="C59" s="22"/>
      <c r="D59" s="23"/>
      <c r="E59" s="46" t="s">
        <v>243</v>
      </c>
      <c r="F59" s="46">
        <v>14</v>
      </c>
      <c r="G59" s="24"/>
      <c r="H59" s="25">
        <f t="shared" si="6"/>
        <v>0</v>
      </c>
      <c r="I59" s="26"/>
      <c r="J59" s="27">
        <f t="shared" si="5"/>
        <v>0</v>
      </c>
      <c r="K59" s="28" t="s">
        <v>62</v>
      </c>
      <c r="L59" s="71" t="s">
        <v>252</v>
      </c>
      <c r="M59" s="29"/>
    </row>
    <row r="60" spans="1:13" s="30" customFormat="1" ht="50" customHeight="1" x14ac:dyDescent="0.5">
      <c r="A60" s="21" t="s">
        <v>86</v>
      </c>
      <c r="B60" s="46" t="s">
        <v>191</v>
      </c>
      <c r="C60" s="22"/>
      <c r="D60" s="23"/>
      <c r="E60" s="46" t="s">
        <v>243</v>
      </c>
      <c r="F60" s="46">
        <v>11</v>
      </c>
      <c r="G60" s="24"/>
      <c r="H60" s="25">
        <f t="shared" si="6"/>
        <v>0</v>
      </c>
      <c r="I60" s="26"/>
      <c r="J60" s="27">
        <f t="shared" si="5"/>
        <v>0</v>
      </c>
      <c r="K60" s="28" t="s">
        <v>62</v>
      </c>
      <c r="L60" s="71" t="s">
        <v>252</v>
      </c>
      <c r="M60" s="29"/>
    </row>
    <row r="61" spans="1:13" s="30" customFormat="1" ht="50" customHeight="1" x14ac:dyDescent="0.5">
      <c r="A61" s="21" t="s">
        <v>87</v>
      </c>
      <c r="B61" s="46" t="s">
        <v>192</v>
      </c>
      <c r="C61" s="22"/>
      <c r="D61" s="31"/>
      <c r="E61" s="46" t="s">
        <v>243</v>
      </c>
      <c r="F61" s="46">
        <v>14</v>
      </c>
      <c r="G61" s="24"/>
      <c r="H61" s="25">
        <f t="shared" si="6"/>
        <v>0</v>
      </c>
      <c r="I61" s="26"/>
      <c r="J61" s="27">
        <f t="shared" si="5"/>
        <v>0</v>
      </c>
      <c r="K61" s="28" t="s">
        <v>62</v>
      </c>
      <c r="L61" s="71" t="s">
        <v>252</v>
      </c>
      <c r="M61" s="29"/>
    </row>
    <row r="62" spans="1:13" s="30" customFormat="1" ht="50" customHeight="1" x14ac:dyDescent="0.5">
      <c r="A62" s="21" t="s">
        <v>88</v>
      </c>
      <c r="B62" s="46" t="s">
        <v>193</v>
      </c>
      <c r="C62" s="22"/>
      <c r="D62" s="23"/>
      <c r="E62" s="46" t="s">
        <v>243</v>
      </c>
      <c r="F62" s="46">
        <v>12</v>
      </c>
      <c r="G62" s="24"/>
      <c r="H62" s="25">
        <f t="shared" si="6"/>
        <v>0</v>
      </c>
      <c r="I62" s="26"/>
      <c r="J62" s="27">
        <f t="shared" si="5"/>
        <v>0</v>
      </c>
      <c r="K62" s="28" t="s">
        <v>62</v>
      </c>
      <c r="L62" s="71" t="s">
        <v>252</v>
      </c>
      <c r="M62" s="29"/>
    </row>
    <row r="63" spans="1:13" s="30" customFormat="1" ht="50" customHeight="1" x14ac:dyDescent="0.5">
      <c r="A63" s="21" t="s">
        <v>89</v>
      </c>
      <c r="B63" s="46" t="s">
        <v>194</v>
      </c>
      <c r="C63" s="22"/>
      <c r="D63" s="23"/>
      <c r="E63" s="46" t="s">
        <v>243</v>
      </c>
      <c r="F63" s="46">
        <v>12</v>
      </c>
      <c r="G63" s="24"/>
      <c r="H63" s="25">
        <f t="shared" si="6"/>
        <v>0</v>
      </c>
      <c r="I63" s="26"/>
      <c r="J63" s="27">
        <f t="shared" si="5"/>
        <v>0</v>
      </c>
      <c r="K63" s="28" t="s">
        <v>62</v>
      </c>
      <c r="L63" s="71" t="s">
        <v>252</v>
      </c>
      <c r="M63" s="29"/>
    </row>
    <row r="64" spans="1:13" s="30" customFormat="1" ht="50" customHeight="1" x14ac:dyDescent="0.5">
      <c r="A64" s="21" t="s">
        <v>90</v>
      </c>
      <c r="B64" s="46" t="s">
        <v>195</v>
      </c>
      <c r="C64" s="22"/>
      <c r="D64" s="23"/>
      <c r="E64" s="46" t="s">
        <v>243</v>
      </c>
      <c r="F64" s="46">
        <v>8</v>
      </c>
      <c r="G64" s="24"/>
      <c r="H64" s="25">
        <f t="shared" si="6"/>
        <v>0</v>
      </c>
      <c r="I64" s="26"/>
      <c r="J64" s="27">
        <f t="shared" ref="J64:J66" si="7">I64*F64</f>
        <v>0</v>
      </c>
      <c r="K64" s="28" t="s">
        <v>62</v>
      </c>
      <c r="L64" s="71" t="s">
        <v>252</v>
      </c>
      <c r="M64" s="29"/>
    </row>
    <row r="65" spans="1:13" s="30" customFormat="1" ht="50" customHeight="1" x14ac:dyDescent="0.5">
      <c r="A65" s="21" t="s">
        <v>91</v>
      </c>
      <c r="B65" s="46" t="s">
        <v>196</v>
      </c>
      <c r="C65" s="22"/>
      <c r="D65" s="31"/>
      <c r="E65" s="46" t="s">
        <v>243</v>
      </c>
      <c r="F65" s="46">
        <v>7</v>
      </c>
      <c r="G65" s="24"/>
      <c r="H65" s="25">
        <f t="shared" si="6"/>
        <v>0</v>
      </c>
      <c r="I65" s="26"/>
      <c r="J65" s="27">
        <f t="shared" si="7"/>
        <v>0</v>
      </c>
      <c r="K65" s="28" t="s">
        <v>62</v>
      </c>
      <c r="L65" s="71" t="s">
        <v>252</v>
      </c>
      <c r="M65" s="29"/>
    </row>
    <row r="66" spans="1:13" s="30" customFormat="1" ht="50" customHeight="1" x14ac:dyDescent="0.5">
      <c r="A66" s="21" t="s">
        <v>92</v>
      </c>
      <c r="B66" s="46" t="s">
        <v>197</v>
      </c>
      <c r="C66" s="22"/>
      <c r="D66" s="23"/>
      <c r="E66" s="46" t="s">
        <v>243</v>
      </c>
      <c r="F66" s="46">
        <v>2</v>
      </c>
      <c r="G66" s="24"/>
      <c r="H66" s="25">
        <f t="shared" si="6"/>
        <v>0</v>
      </c>
      <c r="I66" s="26"/>
      <c r="J66" s="27">
        <f t="shared" si="7"/>
        <v>0</v>
      </c>
      <c r="K66" s="28" t="s">
        <v>62</v>
      </c>
      <c r="L66" s="71" t="s">
        <v>252</v>
      </c>
      <c r="M66" s="29"/>
    </row>
    <row r="67" spans="1:13" s="30" customFormat="1" ht="50" customHeight="1" x14ac:dyDescent="0.5">
      <c r="A67" s="21" t="s">
        <v>93</v>
      </c>
      <c r="B67" s="46" t="s">
        <v>198</v>
      </c>
      <c r="C67" s="22"/>
      <c r="D67" s="23"/>
      <c r="E67" s="46" t="s">
        <v>243</v>
      </c>
      <c r="F67" s="46">
        <v>2</v>
      </c>
      <c r="G67" s="24"/>
      <c r="H67" s="25">
        <f>G67*F67</f>
        <v>0</v>
      </c>
      <c r="I67" s="26"/>
      <c r="J67" s="27">
        <f>I67*F67</f>
        <v>0</v>
      </c>
      <c r="K67" s="28" t="s">
        <v>62</v>
      </c>
      <c r="L67" s="71" t="s">
        <v>252</v>
      </c>
      <c r="M67" s="29"/>
    </row>
    <row r="68" spans="1:13" s="30" customFormat="1" ht="50" customHeight="1" x14ac:dyDescent="0.5">
      <c r="A68" s="21" t="s">
        <v>94</v>
      </c>
      <c r="B68" s="46" t="s">
        <v>199</v>
      </c>
      <c r="C68" s="22"/>
      <c r="D68" s="23"/>
      <c r="E68" s="46" t="s">
        <v>243</v>
      </c>
      <c r="F68" s="46">
        <v>2</v>
      </c>
      <c r="G68" s="24"/>
      <c r="H68" s="25">
        <f t="shared" ref="H68:H85" si="8">G68*F68</f>
        <v>0</v>
      </c>
      <c r="I68" s="26"/>
      <c r="J68" s="27">
        <f t="shared" ref="J68:J110" si="9">I68*F68</f>
        <v>0</v>
      </c>
      <c r="K68" s="28" t="s">
        <v>62</v>
      </c>
      <c r="L68" s="71" t="s">
        <v>252</v>
      </c>
      <c r="M68" s="29"/>
    </row>
    <row r="69" spans="1:13" s="30" customFormat="1" ht="50" customHeight="1" x14ac:dyDescent="0.5">
      <c r="A69" s="21" t="s">
        <v>95</v>
      </c>
      <c r="B69" s="46" t="s">
        <v>200</v>
      </c>
      <c r="C69" s="22"/>
      <c r="D69" s="23"/>
      <c r="E69" s="46" t="s">
        <v>243</v>
      </c>
      <c r="F69" s="46">
        <v>2</v>
      </c>
      <c r="G69" s="24"/>
      <c r="H69" s="25">
        <f t="shared" si="8"/>
        <v>0</v>
      </c>
      <c r="I69" s="26"/>
      <c r="J69" s="27">
        <f t="shared" si="9"/>
        <v>0</v>
      </c>
      <c r="K69" s="28" t="s">
        <v>62</v>
      </c>
      <c r="L69" s="71" t="s">
        <v>252</v>
      </c>
      <c r="M69" s="29"/>
    </row>
    <row r="70" spans="1:13" s="30" customFormat="1" ht="50" customHeight="1" x14ac:dyDescent="0.5">
      <c r="A70" s="21" t="s">
        <v>96</v>
      </c>
      <c r="B70" s="46" t="s">
        <v>201</v>
      </c>
      <c r="C70" s="22"/>
      <c r="D70" s="23"/>
      <c r="E70" s="46" t="s">
        <v>243</v>
      </c>
      <c r="F70" s="46">
        <v>2</v>
      </c>
      <c r="G70" s="24"/>
      <c r="H70" s="25">
        <f t="shared" si="8"/>
        <v>0</v>
      </c>
      <c r="I70" s="26"/>
      <c r="J70" s="27">
        <f t="shared" si="9"/>
        <v>0</v>
      </c>
      <c r="K70" s="28" t="s">
        <v>62</v>
      </c>
      <c r="L70" s="71" t="s">
        <v>252</v>
      </c>
      <c r="M70" s="29"/>
    </row>
    <row r="71" spans="1:13" s="30" customFormat="1" ht="50" customHeight="1" x14ac:dyDescent="0.5">
      <c r="A71" s="21" t="s">
        <v>97</v>
      </c>
      <c r="B71" s="46" t="s">
        <v>202</v>
      </c>
      <c r="C71" s="22"/>
      <c r="D71" s="23"/>
      <c r="E71" s="46" t="s">
        <v>243</v>
      </c>
      <c r="F71" s="46">
        <v>2</v>
      </c>
      <c r="G71" s="24"/>
      <c r="H71" s="25">
        <f t="shared" si="8"/>
        <v>0</v>
      </c>
      <c r="I71" s="26"/>
      <c r="J71" s="27">
        <f t="shared" si="9"/>
        <v>0</v>
      </c>
      <c r="K71" s="28" t="s">
        <v>62</v>
      </c>
      <c r="L71" s="71" t="s">
        <v>252</v>
      </c>
      <c r="M71" s="29"/>
    </row>
    <row r="72" spans="1:13" s="30" customFormat="1" ht="50" customHeight="1" x14ac:dyDescent="0.5">
      <c r="A72" s="21" t="s">
        <v>98</v>
      </c>
      <c r="B72" s="46" t="s">
        <v>203</v>
      </c>
      <c r="C72" s="22"/>
      <c r="D72" s="23"/>
      <c r="E72" s="46" t="s">
        <v>243</v>
      </c>
      <c r="F72" s="46">
        <v>4</v>
      </c>
      <c r="G72" s="24"/>
      <c r="H72" s="25">
        <f t="shared" si="8"/>
        <v>0</v>
      </c>
      <c r="I72" s="26"/>
      <c r="J72" s="27">
        <f t="shared" si="9"/>
        <v>0</v>
      </c>
      <c r="K72" s="28" t="s">
        <v>62</v>
      </c>
      <c r="L72" s="71" t="s">
        <v>252</v>
      </c>
      <c r="M72" s="29"/>
    </row>
    <row r="73" spans="1:13" s="30" customFormat="1" ht="50" customHeight="1" x14ac:dyDescent="0.5">
      <c r="A73" s="21" t="s">
        <v>99</v>
      </c>
      <c r="B73" s="46" t="s">
        <v>204</v>
      </c>
      <c r="C73" s="22"/>
      <c r="D73" s="23"/>
      <c r="E73" s="46" t="s">
        <v>243</v>
      </c>
      <c r="F73" s="46">
        <v>18</v>
      </c>
      <c r="G73" s="24"/>
      <c r="H73" s="25">
        <f t="shared" si="8"/>
        <v>0</v>
      </c>
      <c r="I73" s="26"/>
      <c r="J73" s="27">
        <f t="shared" si="9"/>
        <v>0</v>
      </c>
      <c r="K73" s="28" t="s">
        <v>62</v>
      </c>
      <c r="L73" s="71" t="s">
        <v>252</v>
      </c>
      <c r="M73" s="29"/>
    </row>
    <row r="74" spans="1:13" s="30" customFormat="1" ht="50" customHeight="1" x14ac:dyDescent="0.5">
      <c r="A74" s="21" t="s">
        <v>100</v>
      </c>
      <c r="B74" s="46" t="s">
        <v>205</v>
      </c>
      <c r="C74" s="22"/>
      <c r="D74" s="23"/>
      <c r="E74" s="46" t="s">
        <v>243</v>
      </c>
      <c r="F74" s="46">
        <v>6</v>
      </c>
      <c r="G74" s="24"/>
      <c r="H74" s="25">
        <f t="shared" si="8"/>
        <v>0</v>
      </c>
      <c r="I74" s="26"/>
      <c r="J74" s="27">
        <f t="shared" si="9"/>
        <v>0</v>
      </c>
      <c r="K74" s="28" t="s">
        <v>62</v>
      </c>
      <c r="L74" s="71" t="s">
        <v>252</v>
      </c>
      <c r="M74" s="29"/>
    </row>
    <row r="75" spans="1:13" s="30" customFormat="1" ht="50" customHeight="1" x14ac:dyDescent="0.5">
      <c r="A75" s="21" t="s">
        <v>101</v>
      </c>
      <c r="B75" s="46" t="s">
        <v>206</v>
      </c>
      <c r="C75" s="22"/>
      <c r="D75" s="23"/>
      <c r="E75" s="46" t="s">
        <v>243</v>
      </c>
      <c r="F75" s="46">
        <v>2</v>
      </c>
      <c r="G75" s="24"/>
      <c r="H75" s="25">
        <f t="shared" si="8"/>
        <v>0</v>
      </c>
      <c r="I75" s="26"/>
      <c r="J75" s="27">
        <f t="shared" si="9"/>
        <v>0</v>
      </c>
      <c r="K75" s="28" t="s">
        <v>62</v>
      </c>
      <c r="L75" s="71" t="s">
        <v>252</v>
      </c>
      <c r="M75" s="29"/>
    </row>
    <row r="76" spans="1:13" s="30" customFormat="1" ht="50" customHeight="1" x14ac:dyDescent="0.5">
      <c r="A76" s="21" t="s">
        <v>102</v>
      </c>
      <c r="B76" s="46" t="s">
        <v>207</v>
      </c>
      <c r="C76" s="22"/>
      <c r="D76" s="23"/>
      <c r="E76" s="46" t="s">
        <v>243</v>
      </c>
      <c r="F76" s="46">
        <v>8</v>
      </c>
      <c r="G76" s="24"/>
      <c r="H76" s="25">
        <f t="shared" si="8"/>
        <v>0</v>
      </c>
      <c r="I76" s="26"/>
      <c r="J76" s="27">
        <f t="shared" si="9"/>
        <v>0</v>
      </c>
      <c r="K76" s="28" t="s">
        <v>62</v>
      </c>
      <c r="L76" s="71" t="s">
        <v>252</v>
      </c>
      <c r="M76" s="29"/>
    </row>
    <row r="77" spans="1:13" s="30" customFormat="1" ht="50" customHeight="1" x14ac:dyDescent="0.5">
      <c r="A77" s="21" t="s">
        <v>103</v>
      </c>
      <c r="B77" s="46" t="s">
        <v>208</v>
      </c>
      <c r="C77" s="22"/>
      <c r="D77" s="23"/>
      <c r="E77" s="46" t="s">
        <v>243</v>
      </c>
      <c r="F77" s="46">
        <v>18</v>
      </c>
      <c r="G77" s="24"/>
      <c r="H77" s="25">
        <f t="shared" si="8"/>
        <v>0</v>
      </c>
      <c r="I77" s="26"/>
      <c r="J77" s="27">
        <f t="shared" si="9"/>
        <v>0</v>
      </c>
      <c r="K77" s="28" t="s">
        <v>62</v>
      </c>
      <c r="L77" s="71" t="s">
        <v>252</v>
      </c>
      <c r="M77" s="29"/>
    </row>
    <row r="78" spans="1:13" s="30" customFormat="1" ht="50" customHeight="1" x14ac:dyDescent="0.5">
      <c r="A78" s="21" t="s">
        <v>104</v>
      </c>
      <c r="B78" s="46" t="s">
        <v>209</v>
      </c>
      <c r="C78" s="22"/>
      <c r="D78" s="23"/>
      <c r="E78" s="46" t="s">
        <v>243</v>
      </c>
      <c r="F78" s="46">
        <v>12</v>
      </c>
      <c r="G78" s="24"/>
      <c r="H78" s="25">
        <f t="shared" si="8"/>
        <v>0</v>
      </c>
      <c r="I78" s="26"/>
      <c r="J78" s="27">
        <f t="shared" si="9"/>
        <v>0</v>
      </c>
      <c r="K78" s="28" t="s">
        <v>62</v>
      </c>
      <c r="L78" s="71" t="s">
        <v>252</v>
      </c>
      <c r="M78" s="29"/>
    </row>
    <row r="79" spans="1:13" s="30" customFormat="1" ht="50" customHeight="1" x14ac:dyDescent="0.5">
      <c r="A79" s="21" t="s">
        <v>105</v>
      </c>
      <c r="B79" s="46" t="s">
        <v>210</v>
      </c>
      <c r="C79" s="22"/>
      <c r="D79" s="23"/>
      <c r="E79" s="46" t="s">
        <v>243</v>
      </c>
      <c r="F79" s="46">
        <v>12</v>
      </c>
      <c r="G79" s="24"/>
      <c r="H79" s="25">
        <f t="shared" si="8"/>
        <v>0</v>
      </c>
      <c r="I79" s="26"/>
      <c r="J79" s="27">
        <f t="shared" si="9"/>
        <v>0</v>
      </c>
      <c r="K79" s="28" t="s">
        <v>62</v>
      </c>
      <c r="L79" s="71" t="s">
        <v>252</v>
      </c>
      <c r="M79" s="29"/>
    </row>
    <row r="80" spans="1:13" s="30" customFormat="1" ht="50" customHeight="1" x14ac:dyDescent="0.5">
      <c r="A80" s="21" t="s">
        <v>106</v>
      </c>
      <c r="B80" s="46" t="s">
        <v>211</v>
      </c>
      <c r="C80" s="22"/>
      <c r="D80" s="23"/>
      <c r="E80" s="46" t="s">
        <v>243</v>
      </c>
      <c r="F80" s="46">
        <v>4</v>
      </c>
      <c r="G80" s="24"/>
      <c r="H80" s="25">
        <f t="shared" si="8"/>
        <v>0</v>
      </c>
      <c r="I80" s="26"/>
      <c r="J80" s="27">
        <f t="shared" si="9"/>
        <v>0</v>
      </c>
      <c r="K80" s="28" t="s">
        <v>62</v>
      </c>
      <c r="L80" s="71" t="s">
        <v>252</v>
      </c>
      <c r="M80" s="29"/>
    </row>
    <row r="81" spans="1:13" s="30" customFormat="1" ht="50" customHeight="1" x14ac:dyDescent="0.5">
      <c r="A81" s="21" t="s">
        <v>107</v>
      </c>
      <c r="B81" s="46" t="s">
        <v>212</v>
      </c>
      <c r="C81" s="22"/>
      <c r="D81" s="23"/>
      <c r="E81" s="46" t="s">
        <v>243</v>
      </c>
      <c r="F81" s="46">
        <v>4</v>
      </c>
      <c r="G81" s="24"/>
      <c r="H81" s="25">
        <f t="shared" si="8"/>
        <v>0</v>
      </c>
      <c r="I81" s="26"/>
      <c r="J81" s="27">
        <f t="shared" si="9"/>
        <v>0</v>
      </c>
      <c r="K81" s="28" t="s">
        <v>62</v>
      </c>
      <c r="L81" s="71" t="s">
        <v>252</v>
      </c>
      <c r="M81" s="29"/>
    </row>
    <row r="82" spans="1:13" s="30" customFormat="1" ht="50" customHeight="1" x14ac:dyDescent="0.5">
      <c r="A82" s="21" t="s">
        <v>108</v>
      </c>
      <c r="B82" s="46" t="s">
        <v>213</v>
      </c>
      <c r="C82" s="22"/>
      <c r="D82" s="23"/>
      <c r="E82" s="46" t="s">
        <v>244</v>
      </c>
      <c r="F82" s="46">
        <v>9</v>
      </c>
      <c r="G82" s="24"/>
      <c r="H82" s="25">
        <f t="shared" si="8"/>
        <v>0</v>
      </c>
      <c r="I82" s="26"/>
      <c r="J82" s="27">
        <f t="shared" si="9"/>
        <v>0</v>
      </c>
      <c r="K82" s="28" t="s">
        <v>62</v>
      </c>
      <c r="L82" s="71" t="s">
        <v>252</v>
      </c>
      <c r="M82" s="29"/>
    </row>
    <row r="83" spans="1:13" s="30" customFormat="1" ht="50" customHeight="1" x14ac:dyDescent="0.5">
      <c r="A83" s="21" t="s">
        <v>109</v>
      </c>
      <c r="B83" s="46" t="s">
        <v>214</v>
      </c>
      <c r="C83" s="22"/>
      <c r="D83" s="23"/>
      <c r="E83" s="46" t="s">
        <v>243</v>
      </c>
      <c r="F83" s="46">
        <v>4</v>
      </c>
      <c r="G83" s="24"/>
      <c r="H83" s="25">
        <f t="shared" si="8"/>
        <v>0</v>
      </c>
      <c r="I83" s="26"/>
      <c r="J83" s="27">
        <f t="shared" si="9"/>
        <v>0</v>
      </c>
      <c r="K83" s="28" t="s">
        <v>62</v>
      </c>
      <c r="L83" s="71" t="s">
        <v>252</v>
      </c>
      <c r="M83" s="29"/>
    </row>
    <row r="84" spans="1:13" s="30" customFormat="1" ht="124" customHeight="1" x14ac:dyDescent="0.5">
      <c r="A84" s="21" t="s">
        <v>110</v>
      </c>
      <c r="B84" s="46" t="s">
        <v>215</v>
      </c>
      <c r="C84" s="22"/>
      <c r="D84" s="23"/>
      <c r="E84" s="46" t="s">
        <v>243</v>
      </c>
      <c r="F84" s="46">
        <v>18</v>
      </c>
      <c r="G84" s="24"/>
      <c r="H84" s="25">
        <f t="shared" si="8"/>
        <v>0</v>
      </c>
      <c r="I84" s="26"/>
      <c r="J84" s="27">
        <f t="shared" si="9"/>
        <v>0</v>
      </c>
      <c r="K84" s="28" t="s">
        <v>62</v>
      </c>
      <c r="L84" s="71" t="s">
        <v>252</v>
      </c>
      <c r="M84" s="29"/>
    </row>
    <row r="85" spans="1:13" s="30" customFormat="1" ht="138" customHeight="1" x14ac:dyDescent="0.5">
      <c r="A85" s="21" t="s">
        <v>111</v>
      </c>
      <c r="B85" s="46" t="s">
        <v>216</v>
      </c>
      <c r="C85" s="22"/>
      <c r="D85" s="23"/>
      <c r="E85" s="46" t="s">
        <v>243</v>
      </c>
      <c r="F85" s="46">
        <v>18</v>
      </c>
      <c r="G85" s="24"/>
      <c r="H85" s="25">
        <f t="shared" si="8"/>
        <v>0</v>
      </c>
      <c r="I85" s="26"/>
      <c r="J85" s="27">
        <f t="shared" si="9"/>
        <v>0</v>
      </c>
      <c r="K85" s="28" t="s">
        <v>62</v>
      </c>
      <c r="L85" s="71" t="s">
        <v>252</v>
      </c>
      <c r="M85" s="29"/>
    </row>
    <row r="86" spans="1:13" s="30" customFormat="1" ht="143" customHeight="1" x14ac:dyDescent="0.5">
      <c r="A86" s="21" t="s">
        <v>112</v>
      </c>
      <c r="B86" s="46" t="s">
        <v>217</v>
      </c>
      <c r="C86" s="22"/>
      <c r="D86" s="23"/>
      <c r="E86" s="46" t="s">
        <v>243</v>
      </c>
      <c r="F86" s="46">
        <v>34</v>
      </c>
      <c r="G86" s="24"/>
      <c r="H86" s="25">
        <f>G86*F86</f>
        <v>0</v>
      </c>
      <c r="I86" s="26"/>
      <c r="J86" s="27">
        <f t="shared" si="9"/>
        <v>0</v>
      </c>
      <c r="K86" s="28" t="s">
        <v>62</v>
      </c>
      <c r="L86" s="71" t="s">
        <v>252</v>
      </c>
      <c r="M86" s="29"/>
    </row>
    <row r="87" spans="1:13" s="30" customFormat="1" ht="50" customHeight="1" x14ac:dyDescent="0.5">
      <c r="A87" s="21" t="s">
        <v>113</v>
      </c>
      <c r="B87" s="46" t="s">
        <v>218</v>
      </c>
      <c r="C87" s="22"/>
      <c r="D87" s="23"/>
      <c r="E87" s="46" t="s">
        <v>243</v>
      </c>
      <c r="F87" s="46">
        <v>164</v>
      </c>
      <c r="G87" s="24"/>
      <c r="H87" s="25">
        <f t="shared" ref="H87:H110" si="10">G87*F87</f>
        <v>0</v>
      </c>
      <c r="I87" s="26"/>
      <c r="J87" s="27">
        <f t="shared" si="9"/>
        <v>0</v>
      </c>
      <c r="K87" s="28" t="s">
        <v>62</v>
      </c>
      <c r="L87" s="71" t="s">
        <v>252</v>
      </c>
      <c r="M87" s="29"/>
    </row>
    <row r="88" spans="1:13" s="30" customFormat="1" ht="50" customHeight="1" x14ac:dyDescent="0.5">
      <c r="A88" s="21" t="s">
        <v>114</v>
      </c>
      <c r="B88" s="46" t="s">
        <v>219</v>
      </c>
      <c r="C88" s="22"/>
      <c r="D88" s="23"/>
      <c r="E88" s="46" t="s">
        <v>243</v>
      </c>
      <c r="F88" s="46">
        <v>60</v>
      </c>
      <c r="G88" s="24"/>
      <c r="H88" s="25">
        <f t="shared" si="10"/>
        <v>0</v>
      </c>
      <c r="I88" s="26"/>
      <c r="J88" s="27">
        <f t="shared" si="9"/>
        <v>0</v>
      </c>
      <c r="K88" s="28" t="s">
        <v>62</v>
      </c>
      <c r="L88" s="71" t="s">
        <v>252</v>
      </c>
      <c r="M88" s="29"/>
    </row>
    <row r="89" spans="1:13" s="30" customFormat="1" ht="50" customHeight="1" x14ac:dyDescent="0.5">
      <c r="A89" s="21" t="s">
        <v>115</v>
      </c>
      <c r="B89" s="46" t="s">
        <v>220</v>
      </c>
      <c r="C89" s="22"/>
      <c r="D89" s="23"/>
      <c r="E89" s="46" t="s">
        <v>243</v>
      </c>
      <c r="F89" s="46">
        <v>12</v>
      </c>
      <c r="G89" s="24"/>
      <c r="H89" s="25">
        <f t="shared" si="10"/>
        <v>0</v>
      </c>
      <c r="I89" s="26"/>
      <c r="J89" s="27">
        <f t="shared" si="9"/>
        <v>0</v>
      </c>
      <c r="K89" s="28" t="s">
        <v>62</v>
      </c>
      <c r="L89" s="71" t="s">
        <v>252</v>
      </c>
      <c r="M89" s="29"/>
    </row>
    <row r="90" spans="1:13" s="30" customFormat="1" ht="94" customHeight="1" x14ac:dyDescent="0.5">
      <c r="A90" s="21" t="s">
        <v>116</v>
      </c>
      <c r="B90" s="46" t="s">
        <v>221</v>
      </c>
      <c r="C90" s="22"/>
      <c r="D90" s="23"/>
      <c r="E90" s="46" t="s">
        <v>243</v>
      </c>
      <c r="F90" s="46">
        <v>136</v>
      </c>
      <c r="G90" s="24"/>
      <c r="H90" s="25">
        <f t="shared" si="10"/>
        <v>0</v>
      </c>
      <c r="I90" s="26"/>
      <c r="J90" s="27">
        <f t="shared" si="9"/>
        <v>0</v>
      </c>
      <c r="K90" s="28" t="s">
        <v>62</v>
      </c>
      <c r="L90" s="71" t="s">
        <v>252</v>
      </c>
      <c r="M90" s="29"/>
    </row>
    <row r="91" spans="1:13" s="30" customFormat="1" ht="50" customHeight="1" x14ac:dyDescent="0.5">
      <c r="A91" s="21" t="s">
        <v>117</v>
      </c>
      <c r="B91" s="46" t="s">
        <v>222</v>
      </c>
      <c r="C91" s="22"/>
      <c r="D91" s="23"/>
      <c r="E91" s="46" t="s">
        <v>243</v>
      </c>
      <c r="F91" s="46">
        <v>74</v>
      </c>
      <c r="G91" s="24"/>
      <c r="H91" s="25">
        <f t="shared" si="10"/>
        <v>0</v>
      </c>
      <c r="I91" s="26"/>
      <c r="J91" s="27">
        <f t="shared" si="9"/>
        <v>0</v>
      </c>
      <c r="K91" s="28" t="s">
        <v>62</v>
      </c>
      <c r="L91" s="71" t="s">
        <v>252</v>
      </c>
      <c r="M91" s="29"/>
    </row>
    <row r="92" spans="1:13" s="30" customFormat="1" ht="95" customHeight="1" x14ac:dyDescent="0.5">
      <c r="A92" s="21" t="s">
        <v>118</v>
      </c>
      <c r="B92" s="46" t="s">
        <v>223</v>
      </c>
      <c r="C92" s="22"/>
      <c r="D92" s="23"/>
      <c r="E92" s="46" t="s">
        <v>243</v>
      </c>
      <c r="F92" s="46">
        <v>12</v>
      </c>
      <c r="G92" s="24"/>
      <c r="H92" s="25">
        <f t="shared" si="10"/>
        <v>0</v>
      </c>
      <c r="I92" s="26"/>
      <c r="J92" s="27">
        <f t="shared" si="9"/>
        <v>0</v>
      </c>
      <c r="K92" s="28" t="s">
        <v>62</v>
      </c>
      <c r="L92" s="71" t="s">
        <v>252</v>
      </c>
      <c r="M92" s="29"/>
    </row>
    <row r="93" spans="1:13" s="30" customFormat="1" ht="50" customHeight="1" x14ac:dyDescent="0.5">
      <c r="A93" s="21" t="s">
        <v>119</v>
      </c>
      <c r="B93" s="46" t="s">
        <v>224</v>
      </c>
      <c r="C93" s="22"/>
      <c r="D93" s="23"/>
      <c r="E93" s="46" t="s">
        <v>243</v>
      </c>
      <c r="F93" s="46">
        <v>6</v>
      </c>
      <c r="G93" s="24"/>
      <c r="H93" s="25">
        <f t="shared" si="10"/>
        <v>0</v>
      </c>
      <c r="I93" s="26"/>
      <c r="J93" s="27">
        <f t="shared" si="9"/>
        <v>0</v>
      </c>
      <c r="K93" s="28" t="s">
        <v>62</v>
      </c>
      <c r="L93" s="71" t="s">
        <v>252</v>
      </c>
      <c r="M93" s="29"/>
    </row>
    <row r="94" spans="1:13" s="30" customFormat="1" ht="50" customHeight="1" x14ac:dyDescent="0.5">
      <c r="A94" s="21" t="s">
        <v>120</v>
      </c>
      <c r="B94" s="46" t="s">
        <v>225</v>
      </c>
      <c r="C94" s="22"/>
      <c r="D94" s="31"/>
      <c r="E94" s="46" t="s">
        <v>243</v>
      </c>
      <c r="F94" s="46">
        <v>8</v>
      </c>
      <c r="G94" s="24"/>
      <c r="H94" s="25">
        <f t="shared" si="10"/>
        <v>0</v>
      </c>
      <c r="I94" s="26"/>
      <c r="J94" s="27">
        <f t="shared" si="9"/>
        <v>0</v>
      </c>
      <c r="K94" s="28" t="s">
        <v>62</v>
      </c>
      <c r="L94" s="71" t="s">
        <v>252</v>
      </c>
      <c r="M94" s="29"/>
    </row>
    <row r="95" spans="1:13" s="30" customFormat="1" ht="109" customHeight="1" x14ac:dyDescent="0.5">
      <c r="A95" s="21" t="s">
        <v>121</v>
      </c>
      <c r="B95" s="46" t="s">
        <v>226</v>
      </c>
      <c r="C95" s="22"/>
      <c r="D95" s="23"/>
      <c r="E95" s="46" t="s">
        <v>243</v>
      </c>
      <c r="F95" s="46">
        <v>12</v>
      </c>
      <c r="G95" s="24"/>
      <c r="H95" s="25">
        <f t="shared" si="10"/>
        <v>0</v>
      </c>
      <c r="I95" s="26"/>
      <c r="J95" s="27">
        <f t="shared" si="9"/>
        <v>0</v>
      </c>
      <c r="K95" s="28" t="s">
        <v>62</v>
      </c>
      <c r="L95" s="71" t="s">
        <v>252</v>
      </c>
      <c r="M95" s="29"/>
    </row>
    <row r="96" spans="1:13" s="30" customFormat="1" ht="169.5" customHeight="1" x14ac:dyDescent="0.5">
      <c r="A96" s="21" t="s">
        <v>122</v>
      </c>
      <c r="B96" s="46" t="s">
        <v>227</v>
      </c>
      <c r="C96" s="22"/>
      <c r="D96" s="23"/>
      <c r="E96" s="46" t="s">
        <v>243</v>
      </c>
      <c r="F96" s="46">
        <v>4</v>
      </c>
      <c r="G96" s="24"/>
      <c r="H96" s="25">
        <f t="shared" si="10"/>
        <v>0</v>
      </c>
      <c r="I96" s="26"/>
      <c r="J96" s="27">
        <f t="shared" si="9"/>
        <v>0</v>
      </c>
      <c r="K96" s="28" t="s">
        <v>62</v>
      </c>
      <c r="L96" s="71" t="s">
        <v>252</v>
      </c>
      <c r="M96" s="29"/>
    </row>
    <row r="97" spans="1:13" s="30" customFormat="1" ht="158" customHeight="1" x14ac:dyDescent="0.5">
      <c r="A97" s="21" t="s">
        <v>123</v>
      </c>
      <c r="B97" s="46" t="s">
        <v>228</v>
      </c>
      <c r="C97" s="22"/>
      <c r="D97" s="23"/>
      <c r="E97" s="46" t="s">
        <v>243</v>
      </c>
      <c r="F97" s="46">
        <v>36</v>
      </c>
      <c r="G97" s="24"/>
      <c r="H97" s="25">
        <f t="shared" si="10"/>
        <v>0</v>
      </c>
      <c r="I97" s="26"/>
      <c r="J97" s="27">
        <f t="shared" si="9"/>
        <v>0</v>
      </c>
      <c r="K97" s="28" t="s">
        <v>62</v>
      </c>
      <c r="L97" s="71" t="s">
        <v>252</v>
      </c>
      <c r="M97" s="29"/>
    </row>
    <row r="98" spans="1:13" s="30" customFormat="1" ht="81.5" customHeight="1" x14ac:dyDescent="0.5">
      <c r="A98" s="21" t="s">
        <v>124</v>
      </c>
      <c r="B98" s="46" t="s">
        <v>229</v>
      </c>
      <c r="C98" s="22"/>
      <c r="D98" s="31"/>
      <c r="E98" s="46" t="s">
        <v>243</v>
      </c>
      <c r="F98" s="46">
        <v>6</v>
      </c>
      <c r="G98" s="24"/>
      <c r="H98" s="25">
        <f t="shared" si="10"/>
        <v>0</v>
      </c>
      <c r="I98" s="26"/>
      <c r="J98" s="27">
        <f t="shared" si="9"/>
        <v>0</v>
      </c>
      <c r="K98" s="28" t="s">
        <v>62</v>
      </c>
      <c r="L98" s="71" t="s">
        <v>252</v>
      </c>
      <c r="M98" s="29"/>
    </row>
    <row r="99" spans="1:13" s="30" customFormat="1" ht="50" customHeight="1" x14ac:dyDescent="0.5">
      <c r="A99" s="21" t="s">
        <v>125</v>
      </c>
      <c r="B99" s="46" t="s">
        <v>230</v>
      </c>
      <c r="C99" s="22"/>
      <c r="D99" s="23"/>
      <c r="E99" s="46" t="s">
        <v>243</v>
      </c>
      <c r="F99" s="46">
        <v>28</v>
      </c>
      <c r="G99" s="24"/>
      <c r="H99" s="25">
        <f t="shared" si="10"/>
        <v>0</v>
      </c>
      <c r="I99" s="26"/>
      <c r="J99" s="27">
        <f t="shared" si="9"/>
        <v>0</v>
      </c>
      <c r="K99" s="28" t="s">
        <v>62</v>
      </c>
      <c r="L99" s="71" t="s">
        <v>252</v>
      </c>
      <c r="M99" s="29"/>
    </row>
    <row r="100" spans="1:13" s="30" customFormat="1" ht="50" customHeight="1" x14ac:dyDescent="0.5">
      <c r="A100" s="21" t="s">
        <v>126</v>
      </c>
      <c r="B100" s="46" t="s">
        <v>231</v>
      </c>
      <c r="C100" s="22"/>
      <c r="D100" s="23"/>
      <c r="E100" s="46" t="s">
        <v>243</v>
      </c>
      <c r="F100" s="46">
        <v>2</v>
      </c>
      <c r="G100" s="24"/>
      <c r="H100" s="25">
        <f t="shared" si="10"/>
        <v>0</v>
      </c>
      <c r="I100" s="26"/>
      <c r="J100" s="27">
        <f t="shared" si="9"/>
        <v>0</v>
      </c>
      <c r="K100" s="28" t="s">
        <v>62</v>
      </c>
      <c r="L100" s="71" t="s">
        <v>252</v>
      </c>
      <c r="M100" s="29"/>
    </row>
    <row r="101" spans="1:13" s="30" customFormat="1" ht="50" customHeight="1" x14ac:dyDescent="0.5">
      <c r="A101" s="21" t="s">
        <v>127</v>
      </c>
      <c r="B101" s="46" t="s">
        <v>232</v>
      </c>
      <c r="C101" s="22"/>
      <c r="D101" s="23"/>
      <c r="E101" s="46" t="s">
        <v>243</v>
      </c>
      <c r="F101" s="46">
        <v>6</v>
      </c>
      <c r="G101" s="24"/>
      <c r="H101" s="25">
        <f t="shared" si="10"/>
        <v>0</v>
      </c>
      <c r="I101" s="26"/>
      <c r="J101" s="27">
        <f t="shared" si="9"/>
        <v>0</v>
      </c>
      <c r="K101" s="28" t="s">
        <v>62</v>
      </c>
      <c r="L101" s="71" t="s">
        <v>252</v>
      </c>
      <c r="M101" s="29"/>
    </row>
    <row r="102" spans="1:13" s="30" customFormat="1" ht="50" customHeight="1" x14ac:dyDescent="0.5">
      <c r="A102" s="21" t="s">
        <v>128</v>
      </c>
      <c r="B102" s="46" t="s">
        <v>233</v>
      </c>
      <c r="C102" s="22"/>
      <c r="D102" s="23"/>
      <c r="E102" s="46" t="s">
        <v>244</v>
      </c>
      <c r="F102" s="46">
        <v>6</v>
      </c>
      <c r="G102" s="24"/>
      <c r="H102" s="25">
        <f t="shared" si="10"/>
        <v>0</v>
      </c>
      <c r="I102" s="26"/>
      <c r="J102" s="27">
        <f t="shared" si="9"/>
        <v>0</v>
      </c>
      <c r="K102" s="28" t="s">
        <v>62</v>
      </c>
      <c r="L102" s="71" t="s">
        <v>252</v>
      </c>
      <c r="M102" s="29"/>
    </row>
    <row r="103" spans="1:13" s="30" customFormat="1" ht="50" customHeight="1" x14ac:dyDescent="0.5">
      <c r="A103" s="21" t="s">
        <v>129</v>
      </c>
      <c r="B103" s="46" t="s">
        <v>234</v>
      </c>
      <c r="C103" s="22"/>
      <c r="D103" s="23"/>
      <c r="E103" s="46" t="s">
        <v>247</v>
      </c>
      <c r="F103" s="46">
        <v>150</v>
      </c>
      <c r="G103" s="24"/>
      <c r="H103" s="25">
        <f t="shared" si="10"/>
        <v>0</v>
      </c>
      <c r="I103" s="26"/>
      <c r="J103" s="27">
        <f t="shared" si="9"/>
        <v>0</v>
      </c>
      <c r="K103" s="28" t="s">
        <v>62</v>
      </c>
      <c r="L103" s="71" t="s">
        <v>252</v>
      </c>
      <c r="M103" s="29"/>
    </row>
    <row r="104" spans="1:13" s="30" customFormat="1" ht="86.5" customHeight="1" x14ac:dyDescent="0.5">
      <c r="A104" s="21" t="s">
        <v>130</v>
      </c>
      <c r="B104" s="46" t="s">
        <v>235</v>
      </c>
      <c r="C104" s="22"/>
      <c r="D104" s="23"/>
      <c r="E104" s="46" t="s">
        <v>243</v>
      </c>
      <c r="F104" s="46">
        <v>6</v>
      </c>
      <c r="G104" s="24"/>
      <c r="H104" s="25">
        <f t="shared" si="10"/>
        <v>0</v>
      </c>
      <c r="I104" s="26"/>
      <c r="J104" s="27">
        <f t="shared" si="9"/>
        <v>0</v>
      </c>
      <c r="K104" s="28" t="s">
        <v>62</v>
      </c>
      <c r="L104" s="71" t="s">
        <v>252</v>
      </c>
      <c r="M104" s="29"/>
    </row>
    <row r="105" spans="1:13" s="30" customFormat="1" ht="79" customHeight="1" x14ac:dyDescent="0.5">
      <c r="A105" s="21" t="s">
        <v>131</v>
      </c>
      <c r="B105" s="46" t="s">
        <v>236</v>
      </c>
      <c r="C105" s="22"/>
      <c r="D105" s="23"/>
      <c r="E105" s="46" t="s">
        <v>243</v>
      </c>
      <c r="F105" s="46">
        <v>6</v>
      </c>
      <c r="G105" s="24"/>
      <c r="H105" s="25">
        <f t="shared" si="10"/>
        <v>0</v>
      </c>
      <c r="I105" s="26"/>
      <c r="J105" s="27">
        <f t="shared" si="9"/>
        <v>0</v>
      </c>
      <c r="K105" s="28" t="s">
        <v>62</v>
      </c>
      <c r="L105" s="71" t="s">
        <v>252</v>
      </c>
      <c r="M105" s="29"/>
    </row>
    <row r="106" spans="1:13" s="30" customFormat="1" ht="50" customHeight="1" x14ac:dyDescent="0.5">
      <c r="A106" s="21" t="s">
        <v>132</v>
      </c>
      <c r="B106" s="46" t="s">
        <v>237</v>
      </c>
      <c r="C106" s="22"/>
      <c r="D106" s="23"/>
      <c r="E106" s="46" t="s">
        <v>243</v>
      </c>
      <c r="F106" s="46">
        <v>9</v>
      </c>
      <c r="G106" s="24"/>
      <c r="H106" s="25">
        <f t="shared" si="10"/>
        <v>0</v>
      </c>
      <c r="I106" s="26"/>
      <c r="J106" s="27">
        <f t="shared" si="9"/>
        <v>0</v>
      </c>
      <c r="K106" s="28" t="s">
        <v>62</v>
      </c>
      <c r="L106" s="71" t="s">
        <v>252</v>
      </c>
      <c r="M106" s="29"/>
    </row>
    <row r="107" spans="1:13" s="30" customFormat="1" ht="50" customHeight="1" x14ac:dyDescent="0.5">
      <c r="A107" s="21" t="s">
        <v>133</v>
      </c>
      <c r="B107" s="46" t="s">
        <v>238</v>
      </c>
      <c r="C107" s="22"/>
      <c r="D107" s="23"/>
      <c r="E107" s="46" t="s">
        <v>243</v>
      </c>
      <c r="F107" s="46">
        <v>4</v>
      </c>
      <c r="G107" s="24"/>
      <c r="H107" s="25">
        <f t="shared" si="10"/>
        <v>0</v>
      </c>
      <c r="I107" s="26"/>
      <c r="J107" s="27">
        <f t="shared" si="9"/>
        <v>0</v>
      </c>
      <c r="K107" s="28" t="s">
        <v>62</v>
      </c>
      <c r="L107" s="71" t="s">
        <v>252</v>
      </c>
      <c r="M107" s="29"/>
    </row>
    <row r="108" spans="1:13" s="30" customFormat="1" ht="50" customHeight="1" x14ac:dyDescent="0.5">
      <c r="A108" s="21" t="s">
        <v>134</v>
      </c>
      <c r="B108" s="46" t="s">
        <v>239</v>
      </c>
      <c r="C108" s="22"/>
      <c r="D108" s="23"/>
      <c r="E108" s="46" t="s">
        <v>243</v>
      </c>
      <c r="F108" s="46">
        <v>6</v>
      </c>
      <c r="G108" s="24"/>
      <c r="H108" s="25">
        <f t="shared" si="10"/>
        <v>0</v>
      </c>
      <c r="I108" s="26"/>
      <c r="J108" s="27">
        <f t="shared" si="9"/>
        <v>0</v>
      </c>
      <c r="K108" s="28" t="s">
        <v>62</v>
      </c>
      <c r="L108" s="71" t="s">
        <v>252</v>
      </c>
      <c r="M108" s="29"/>
    </row>
    <row r="109" spans="1:13" s="30" customFormat="1" ht="50" customHeight="1" x14ac:dyDescent="0.5">
      <c r="A109" s="21" t="s">
        <v>135</v>
      </c>
      <c r="B109" s="46" t="s">
        <v>240</v>
      </c>
      <c r="C109" s="22"/>
      <c r="D109" s="23"/>
      <c r="E109" s="46" t="s">
        <v>244</v>
      </c>
      <c r="F109" s="46">
        <v>5</v>
      </c>
      <c r="G109" s="24"/>
      <c r="H109" s="25">
        <f t="shared" si="10"/>
        <v>0</v>
      </c>
      <c r="I109" s="26"/>
      <c r="J109" s="27">
        <f t="shared" si="9"/>
        <v>0</v>
      </c>
      <c r="K109" s="28" t="s">
        <v>62</v>
      </c>
      <c r="L109" s="71" t="s">
        <v>252</v>
      </c>
      <c r="M109" s="29"/>
    </row>
    <row r="110" spans="1:13" s="30" customFormat="1" ht="91.5" customHeight="1" x14ac:dyDescent="0.5">
      <c r="A110" s="21" t="s">
        <v>136</v>
      </c>
      <c r="B110" s="46" t="s">
        <v>241</v>
      </c>
      <c r="C110" s="22"/>
      <c r="D110" s="23"/>
      <c r="E110" s="46" t="s">
        <v>243</v>
      </c>
      <c r="F110" s="46">
        <v>2</v>
      </c>
      <c r="G110" s="24"/>
      <c r="H110" s="25">
        <f t="shared" si="10"/>
        <v>0</v>
      </c>
      <c r="I110" s="26"/>
      <c r="J110" s="27">
        <f t="shared" si="9"/>
        <v>0</v>
      </c>
      <c r="K110" s="28" t="s">
        <v>62</v>
      </c>
      <c r="L110" s="71" t="s">
        <v>252</v>
      </c>
      <c r="M110" s="29"/>
    </row>
    <row r="111" spans="1:13" s="11" customFormat="1" ht="21" x14ac:dyDescent="0.5">
      <c r="B111" s="14"/>
      <c r="C111" s="32"/>
      <c r="D111" s="33"/>
      <c r="G111" s="34" t="s">
        <v>16</v>
      </c>
      <c r="H111" s="35">
        <f>SUM(H6:H27)</f>
        <v>0</v>
      </c>
      <c r="I111" s="36" t="s">
        <v>16</v>
      </c>
      <c r="J111" s="35">
        <f>SUM(J6:J27)</f>
        <v>0</v>
      </c>
      <c r="K111" s="37"/>
    </row>
    <row r="112" spans="1:13" s="11" customFormat="1" ht="21" x14ac:dyDescent="0.5">
      <c r="B112" s="14"/>
      <c r="C112" s="32"/>
      <c r="D112" s="14"/>
      <c r="G112" s="34" t="s">
        <v>17</v>
      </c>
      <c r="H112" s="35">
        <f>H111*0.2</f>
        <v>0</v>
      </c>
      <c r="I112" s="36" t="s">
        <v>17</v>
      </c>
      <c r="J112" s="35">
        <f>J111*0.2</f>
        <v>0</v>
      </c>
      <c r="K112" s="37"/>
    </row>
    <row r="113" spans="2:13" s="11" customFormat="1" ht="21" x14ac:dyDescent="0.5">
      <c r="B113" s="14"/>
      <c r="C113" s="32"/>
      <c r="D113" s="14"/>
      <c r="G113" s="38" t="s">
        <v>8</v>
      </c>
      <c r="H113" s="39">
        <f>H111*1.2</f>
        <v>0</v>
      </c>
      <c r="I113" s="40" t="s">
        <v>8</v>
      </c>
      <c r="J113" s="39">
        <f>J111*1.2</f>
        <v>0</v>
      </c>
      <c r="K113" s="41"/>
    </row>
    <row r="114" spans="2:13" s="11" customFormat="1" ht="21" x14ac:dyDescent="0.5">
      <c r="B114" s="42"/>
      <c r="C114" s="32"/>
      <c r="D114" s="14"/>
    </row>
    <row r="115" spans="2:13" s="11" customFormat="1" ht="21" x14ac:dyDescent="0.5">
      <c r="B115" s="42"/>
      <c r="C115" s="32"/>
      <c r="D115" s="14"/>
    </row>
    <row r="116" spans="2:13" s="11" customFormat="1" ht="21" x14ac:dyDescent="0.5">
      <c r="B116" s="42"/>
      <c r="C116" s="14"/>
      <c r="D116" s="14"/>
    </row>
    <row r="117" spans="2:13" s="11" customFormat="1" ht="21" x14ac:dyDescent="0.5">
      <c r="B117" s="43" t="s">
        <v>6</v>
      </c>
      <c r="C117" s="14"/>
      <c r="D117" s="14"/>
    </row>
    <row r="118" spans="2:13" s="11" customFormat="1" ht="21" x14ac:dyDescent="0.5">
      <c r="B118" s="44" t="s">
        <v>7</v>
      </c>
      <c r="C118" s="14"/>
      <c r="D118" s="14"/>
    </row>
    <row r="119" spans="2:13" s="11" customFormat="1" ht="21" x14ac:dyDescent="0.5">
      <c r="B119" s="14"/>
      <c r="C119" s="14"/>
      <c r="D119" s="14"/>
    </row>
    <row r="120" spans="2:13" s="11" customFormat="1" ht="35.25" customHeight="1" x14ac:dyDescent="0.5">
      <c r="B120" s="54" t="s">
        <v>13</v>
      </c>
      <c r="C120" s="63" t="s">
        <v>251</v>
      </c>
      <c r="D120" s="64"/>
      <c r="E120" s="64"/>
      <c r="F120" s="64"/>
      <c r="G120" s="64"/>
      <c r="H120" s="65"/>
      <c r="I120" s="55" t="s">
        <v>14</v>
      </c>
      <c r="J120" s="55"/>
      <c r="K120" s="55"/>
      <c r="L120" s="55"/>
      <c r="M120" s="55"/>
    </row>
    <row r="121" spans="2:13" s="11" customFormat="1" ht="89.5" customHeight="1" x14ac:dyDescent="0.5">
      <c r="B121" s="54"/>
      <c r="C121" s="66"/>
      <c r="D121" s="67"/>
      <c r="E121" s="67"/>
      <c r="F121" s="67"/>
      <c r="G121" s="67"/>
      <c r="H121" s="68"/>
      <c r="I121" s="55"/>
      <c r="J121" s="55"/>
      <c r="K121" s="55"/>
      <c r="L121" s="55"/>
      <c r="M121" s="55"/>
    </row>
    <row r="122" spans="2:13" s="11" customFormat="1" ht="308.5" customHeight="1" x14ac:dyDescent="0.5">
      <c r="B122" s="47" t="s">
        <v>248</v>
      </c>
      <c r="C122" s="48"/>
      <c r="D122" s="49"/>
      <c r="E122" s="69" t="s">
        <v>249</v>
      </c>
      <c r="F122" s="69"/>
      <c r="G122" s="69"/>
      <c r="H122" s="70"/>
      <c r="I122" s="60" t="s">
        <v>15</v>
      </c>
      <c r="J122" s="61"/>
      <c r="K122" s="61"/>
      <c r="L122" s="61"/>
      <c r="M122" s="62"/>
    </row>
    <row r="123" spans="2:13" s="11" customFormat="1" ht="28.5" customHeight="1" x14ac:dyDescent="0.5">
      <c r="B123" s="45" t="s">
        <v>21</v>
      </c>
      <c r="C123" s="57" t="s">
        <v>18</v>
      </c>
      <c r="D123" s="58"/>
      <c r="E123" s="58"/>
      <c r="F123" s="58"/>
      <c r="G123" s="58"/>
      <c r="H123" s="59"/>
      <c r="I123" s="50" t="s">
        <v>63</v>
      </c>
      <c r="J123" s="51"/>
      <c r="K123" s="51"/>
      <c r="L123" s="51"/>
      <c r="M123" s="52"/>
    </row>
    <row r="124" spans="2:13" s="11" customFormat="1" ht="28.5" customHeight="1" x14ac:dyDescent="0.5">
      <c r="B124" s="45" t="s">
        <v>22</v>
      </c>
      <c r="C124" s="57" t="s">
        <v>18</v>
      </c>
      <c r="D124" s="58"/>
      <c r="E124" s="58"/>
      <c r="F124" s="58"/>
      <c r="G124" s="58"/>
      <c r="H124" s="59"/>
      <c r="I124" s="50" t="s">
        <v>15</v>
      </c>
      <c r="J124" s="51"/>
      <c r="K124" s="51"/>
      <c r="L124" s="51"/>
      <c r="M124" s="52"/>
    </row>
    <row r="125" spans="2:13" x14ac:dyDescent="0.35">
      <c r="B125" s="8"/>
      <c r="C125" s="7"/>
      <c r="D125" s="7"/>
      <c r="E125" s="5"/>
      <c r="F125" s="5"/>
      <c r="G125" s="5"/>
      <c r="H125" s="5"/>
      <c r="I125" s="6"/>
      <c r="J125" s="6"/>
      <c r="K125" s="6"/>
      <c r="L125" s="6"/>
      <c r="M125" s="6"/>
    </row>
    <row r="127" spans="2:13" x14ac:dyDescent="0.35">
      <c r="F127" s="3" t="s">
        <v>10</v>
      </c>
      <c r="G127" s="2"/>
      <c r="H127" s="10"/>
      <c r="I127" s="1" t="s">
        <v>9</v>
      </c>
      <c r="J127" s="1"/>
      <c r="K127" s="1"/>
    </row>
    <row r="128" spans="2:13" x14ac:dyDescent="0.35">
      <c r="G128" s="4" t="s">
        <v>11</v>
      </c>
      <c r="H128" s="4"/>
    </row>
    <row r="130" spans="6:6" x14ac:dyDescent="0.35">
      <c r="F130" t="s">
        <v>12</v>
      </c>
    </row>
  </sheetData>
  <mergeCells count="11">
    <mergeCell ref="I124:M124"/>
    <mergeCell ref="I123:M123"/>
    <mergeCell ref="A1:L1"/>
    <mergeCell ref="B120:B121"/>
    <mergeCell ref="I120:M121"/>
    <mergeCell ref="B2:C2"/>
    <mergeCell ref="C120:H121"/>
    <mergeCell ref="C123:H123"/>
    <mergeCell ref="C124:H124"/>
    <mergeCell ref="I122:M122"/>
    <mergeCell ref="E122:H122"/>
  </mergeCells>
  <dataValidations count="1">
    <dataValidation type="list" allowBlank="1" showInputMessage="1" showErrorMessage="1" sqref="E6:E110">
      <formula1>ЕИ</formula1>
    </dataValidation>
  </dataValidations>
  <pageMargins left="0.7" right="0.7" top="0.75" bottom="0.75" header="0.3" footer="0.3"/>
  <pageSetup paperSize="9" scale="49" fitToHeight="0" orientation="landscape" horizontalDpi="300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2025-06-02T07:59:23Z</dcterms:modified>
</cp:coreProperties>
</file>